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735" activeTab="1"/>
  </bookViews>
  <sheets>
    <sheet name="Bieu 01 xa" sheetId="1" r:id="rId1"/>
    <sheet name="Bieu 02 Thon DBKK" sheetId="3" r:id="rId2"/>
    <sheet name="Sheet" sheetId="2" r:id="rId3"/>
    <sheet name="Sheet1" sheetId="4" r:id="rId4"/>
  </sheets>
  <definedNames>
    <definedName name="_xlnm._FilterDatabase" localSheetId="0" hidden="1">'Bieu 01 xa'!$A$6:$R$47</definedName>
    <definedName name="_xlnm.Print_Titles" localSheetId="0">'Bieu 01 xa'!$4:$5</definedName>
    <definedName name="_xlnm.Print_Titles" localSheetId="1">'Bieu 02 Thon DBKK'!$4:$5</definedName>
    <definedName name="_xlnm.Print_Titles" localSheetId="2">Sheet!#REF!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3" l="1"/>
  <c r="M6" i="3"/>
  <c r="Q6" i="1"/>
  <c r="P6" i="1"/>
  <c r="L47" i="1" l="1"/>
  <c r="I27" i="3"/>
  <c r="J27" i="3"/>
  <c r="I28" i="3"/>
  <c r="J28" i="3"/>
  <c r="J25" i="3"/>
  <c r="I25" i="3"/>
  <c r="G25" i="3"/>
  <c r="G27" i="3"/>
  <c r="G28" i="3"/>
  <c r="E25" i="3"/>
  <c r="E27" i="3"/>
  <c r="E28" i="3"/>
  <c r="J23" i="3"/>
  <c r="I23" i="3"/>
  <c r="G23" i="3"/>
  <c r="E23" i="3"/>
  <c r="J21" i="3"/>
  <c r="G21" i="3"/>
  <c r="E21" i="3"/>
  <c r="J19" i="3"/>
  <c r="I19" i="3"/>
  <c r="I21" i="3"/>
  <c r="G19" i="3"/>
  <c r="E19" i="3"/>
  <c r="L40" i="1"/>
  <c r="K40" i="1"/>
  <c r="I40" i="1"/>
  <c r="G40" i="1"/>
  <c r="L39" i="1"/>
  <c r="L41" i="1"/>
  <c r="L42" i="1"/>
  <c r="L43" i="1"/>
  <c r="L44" i="1"/>
  <c r="L45" i="1"/>
  <c r="L36" i="1"/>
  <c r="L37" i="1"/>
  <c r="L13" i="1"/>
  <c r="L12" i="1"/>
  <c r="J10" i="1"/>
  <c r="H10" i="1"/>
  <c r="J32" i="1"/>
  <c r="H32" i="1"/>
  <c r="L33" i="1"/>
  <c r="L34" i="1"/>
  <c r="J14" i="3"/>
  <c r="J16" i="3"/>
  <c r="I14" i="3"/>
  <c r="I16" i="3"/>
  <c r="G14" i="3"/>
  <c r="G16" i="3"/>
  <c r="E14" i="3"/>
  <c r="E16" i="3"/>
  <c r="J12" i="3"/>
  <c r="I12" i="3"/>
  <c r="G12" i="3"/>
  <c r="E12" i="3"/>
  <c r="J26" i="1"/>
  <c r="H26" i="1"/>
  <c r="L27" i="1"/>
  <c r="L28" i="1"/>
  <c r="L29" i="1"/>
  <c r="L30" i="1"/>
  <c r="L31" i="1"/>
  <c r="J9" i="3"/>
  <c r="I9" i="3"/>
  <c r="G9" i="3"/>
  <c r="E9" i="3"/>
  <c r="J14" i="1"/>
  <c r="H14" i="1"/>
  <c r="L23" i="1"/>
  <c r="L24" i="1"/>
  <c r="L25" i="1"/>
  <c r="L21" i="1"/>
  <c r="L22" i="1"/>
  <c r="L20" i="1"/>
  <c r="L16" i="1"/>
  <c r="L17" i="1"/>
  <c r="L18" i="1"/>
  <c r="L19" i="1"/>
  <c r="L15" i="1"/>
  <c r="L11" i="1"/>
  <c r="E32" i="1"/>
  <c r="F32" i="1"/>
  <c r="E26" i="1"/>
  <c r="F26" i="1"/>
  <c r="E14" i="1"/>
  <c r="F14" i="1"/>
  <c r="E10" i="1"/>
  <c r="F10" i="1"/>
  <c r="D6" i="1"/>
  <c r="C6" i="1"/>
  <c r="F38" i="1"/>
  <c r="E38" i="1"/>
  <c r="H38" i="1"/>
  <c r="J38" i="1"/>
  <c r="F35" i="1"/>
  <c r="F46" i="1"/>
  <c r="H35" i="1"/>
  <c r="J35" i="1"/>
  <c r="E35" i="1"/>
  <c r="H46" i="1"/>
  <c r="J46" i="1"/>
  <c r="E46" i="1"/>
  <c r="K15" i="1"/>
  <c r="K16" i="1"/>
  <c r="K17" i="1"/>
  <c r="K18" i="1"/>
  <c r="K19" i="1"/>
  <c r="K20" i="1"/>
  <c r="I15" i="1"/>
  <c r="I16" i="1"/>
  <c r="I17" i="1"/>
  <c r="I18" i="1"/>
  <c r="I19" i="1"/>
  <c r="I20" i="1"/>
  <c r="G15" i="1"/>
  <c r="G16" i="1"/>
  <c r="G17" i="1"/>
  <c r="G18" i="1"/>
  <c r="G19" i="1"/>
  <c r="G20" i="1"/>
  <c r="K21" i="1"/>
  <c r="K22" i="1"/>
  <c r="K23" i="1"/>
  <c r="K24" i="1"/>
  <c r="I21" i="1"/>
  <c r="I22" i="1"/>
  <c r="I23" i="1"/>
  <c r="I24" i="1"/>
  <c r="G21" i="1"/>
  <c r="G22" i="1"/>
  <c r="G23" i="1"/>
  <c r="G24" i="1"/>
  <c r="K11" i="1"/>
  <c r="K12" i="1"/>
  <c r="K13" i="1"/>
  <c r="K25" i="1"/>
  <c r="I11" i="1"/>
  <c r="I12" i="1"/>
  <c r="I13" i="1"/>
  <c r="I25" i="1"/>
  <c r="G11" i="1"/>
  <c r="G12" i="1"/>
  <c r="G13" i="1"/>
  <c r="G25" i="1"/>
  <c r="G45" i="1"/>
  <c r="G44" i="1"/>
  <c r="G43" i="1"/>
  <c r="K42" i="1"/>
  <c r="K43" i="1"/>
  <c r="K44" i="1"/>
  <c r="K45" i="1"/>
  <c r="I42" i="1"/>
  <c r="I43" i="1"/>
  <c r="I44" i="1"/>
  <c r="I45" i="1"/>
  <c r="G42" i="1"/>
  <c r="K28" i="1"/>
  <c r="K29" i="1"/>
  <c r="K30" i="1"/>
  <c r="K31" i="1"/>
  <c r="K33" i="1"/>
  <c r="K34" i="1"/>
  <c r="K36" i="1"/>
  <c r="K37" i="1"/>
  <c r="K39" i="1"/>
  <c r="K41" i="1"/>
  <c r="K47" i="1"/>
  <c r="K27" i="1"/>
  <c r="I36" i="1"/>
  <c r="I37" i="1"/>
  <c r="I39" i="1"/>
  <c r="I41" i="1"/>
  <c r="I47" i="1"/>
  <c r="G36" i="1"/>
  <c r="G37" i="1"/>
  <c r="G39" i="1"/>
  <c r="G41" i="1"/>
  <c r="G47" i="1"/>
  <c r="I28" i="1"/>
  <c r="I29" i="1"/>
  <c r="I30" i="1"/>
  <c r="I31" i="1"/>
  <c r="I33" i="1"/>
  <c r="I34" i="1"/>
  <c r="I27" i="1"/>
  <c r="G28" i="1"/>
  <c r="G29" i="1"/>
  <c r="G30" i="1"/>
  <c r="G31" i="1"/>
  <c r="G33" i="1"/>
  <c r="G34" i="1"/>
  <c r="G27" i="1"/>
  <c r="G35" i="1"/>
  <c r="I35" i="1" l="1"/>
  <c r="G38" i="1"/>
  <c r="G10" i="1"/>
  <c r="L35" i="1"/>
  <c r="G26" i="1"/>
  <c r="H6" i="1"/>
  <c r="K35" i="1"/>
  <c r="I38" i="1"/>
  <c r="G14" i="1"/>
  <c r="K14" i="1"/>
  <c r="L26" i="1"/>
  <c r="L32" i="1"/>
  <c r="G46" i="1"/>
  <c r="I14" i="1"/>
  <c r="G32" i="1"/>
  <c r="L10" i="1"/>
  <c r="L46" i="1"/>
  <c r="K32" i="1"/>
  <c r="E6" i="1"/>
  <c r="J6" i="1"/>
  <c r="K6" i="1" s="1"/>
  <c r="I10" i="1"/>
  <c r="K26" i="1"/>
  <c r="I26" i="1"/>
  <c r="I6" i="1"/>
  <c r="L38" i="1"/>
  <c r="I46" i="1"/>
  <c r="K46" i="1"/>
  <c r="K10" i="1"/>
  <c r="L14" i="1"/>
  <c r="K38" i="1"/>
  <c r="F6" i="1"/>
  <c r="I32" i="1"/>
  <c r="G6" i="1" l="1"/>
  <c r="L6" i="1"/>
</calcChain>
</file>

<file path=xl/comments1.xml><?xml version="1.0" encoding="utf-8"?>
<comments xmlns="http://schemas.openxmlformats.org/spreadsheetml/2006/main">
  <authors>
    <author>Hello</author>
  </authors>
  <commentList>
    <comment ref="A11" authorId="0">
      <text>
        <r>
          <rPr>
            <b/>
            <sz val="9"/>
            <color indexed="81"/>
            <rFont val="Tahoma"/>
            <family val="2"/>
          </rPr>
          <t>Hello: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<sst xmlns="http://schemas.openxmlformats.org/spreadsheetml/2006/main" count="230" uniqueCount="88">
  <si>
    <t>TT</t>
  </si>
  <si>
    <t>TÊN TỈNH, HUYỆN, XÃ</t>
  </si>
  <si>
    <t>I</t>
  </si>
  <si>
    <t>Số hộ DTTS</t>
  </si>
  <si>
    <t>Tỷ lệ (%)</t>
  </si>
  <si>
    <t>Hộ</t>
  </si>
  <si>
    <t>Tổng số hộ</t>
  </si>
  <si>
    <t>Nghèo</t>
  </si>
  <si>
    <t>Số hộ nghèo</t>
  </si>
  <si>
    <t>Số hộ nghèo DTTS</t>
  </si>
  <si>
    <t>Ghi chú</t>
  </si>
  <si>
    <t>ĐK1</t>
  </si>
  <si>
    <t>ĐK2</t>
  </si>
  <si>
    <t>ĐK3</t>
  </si>
  <si>
    <t>Các điều kiện kèm theo</t>
  </si>
  <si>
    <t>ĐK4</t>
  </si>
  <si>
    <t>Tổng số xã</t>
  </si>
  <si>
    <t>Tổng số thôn</t>
  </si>
  <si>
    <t>Tổng số hộ nghèo</t>
  </si>
  <si>
    <t>Huyện Tuy Phong</t>
  </si>
  <si>
    <t>II</t>
  </si>
  <si>
    <t>Huyện Bắc Bình</t>
  </si>
  <si>
    <t>III</t>
  </si>
  <si>
    <t>Huyện Hàm Thuận Bắc</t>
  </si>
  <si>
    <t>Xã Hàm Trí</t>
  </si>
  <si>
    <t>Xã Thuận Hòa</t>
  </si>
  <si>
    <t>Xã Đông Tiến</t>
  </si>
  <si>
    <t>Xã Đông Giang</t>
  </si>
  <si>
    <t>Xã La Dạ</t>
  </si>
  <si>
    <t>x</t>
  </si>
  <si>
    <t>IV</t>
  </si>
  <si>
    <t>Huyện Hàm Thuận Nam</t>
  </si>
  <si>
    <t>V</t>
  </si>
  <si>
    <t>Huyện Hàm Tân</t>
  </si>
  <si>
    <t>Xã Sông Phan</t>
  </si>
  <si>
    <t>Xã Tân Thắng</t>
  </si>
  <si>
    <t>VI</t>
  </si>
  <si>
    <t>Huyện Tánh Linh</t>
  </si>
  <si>
    <t>Xã La ngâu</t>
  </si>
  <si>
    <t>Xã Đức Bình</t>
  </si>
  <si>
    <t>Xã Đức Thuận</t>
  </si>
  <si>
    <t>Xã Măng Tố</t>
  </si>
  <si>
    <t>Xã Gia Huynh</t>
  </si>
  <si>
    <t>Xã Suối Kiết</t>
  </si>
  <si>
    <t>TT Lạc Tánh</t>
  </si>
  <si>
    <t>Xã Mỹ Thạnh</t>
  </si>
  <si>
    <t>Xã Hàm Cần</t>
  </si>
  <si>
    <t>Thôn 1</t>
  </si>
  <si>
    <t>NTM</t>
  </si>
  <si>
    <t>VII</t>
  </si>
  <si>
    <t>Huyện Đức Linh</t>
  </si>
  <si>
    <t>Xã Trà Tân</t>
  </si>
  <si>
    <t>Xã Phan Dũng</t>
  </si>
  <si>
    <t>Xã Phong Phú</t>
  </si>
  <si>
    <t>Xã Phú Lạc</t>
  </si>
  <si>
    <t>Xã Phan Thanh</t>
  </si>
  <si>
    <t>Xã Phan Hòa</t>
  </si>
  <si>
    <t>Xã Phan Hiệp</t>
  </si>
  <si>
    <t>Xã Phan Sơn</t>
  </si>
  <si>
    <t>Xã Phan Lâm</t>
  </si>
  <si>
    <t>Xã Phan Điền</t>
  </si>
  <si>
    <t>Xã Phan Tiến</t>
  </si>
  <si>
    <t>Xã Bình An</t>
  </si>
  <si>
    <t>Xã Sông Bình</t>
  </si>
  <si>
    <t>Xã Sông Lũy</t>
  </si>
  <si>
    <t>Xã Hải Ninh</t>
  </si>
  <si>
    <t>Thôn Tiến Thành</t>
  </si>
  <si>
    <t>Xã khu vực</t>
  </si>
  <si>
    <t>Thôn 2</t>
  </si>
  <si>
    <t>Thôn 4</t>
  </si>
  <si>
    <t>Thôn Dân Hiệp</t>
  </si>
  <si>
    <t>X</t>
  </si>
  <si>
    <t>Thị Trấn Lạc Tánh</t>
  </si>
  <si>
    <t>Kp Trà Cụ</t>
  </si>
  <si>
    <t>Kp Tân Thành</t>
  </si>
  <si>
    <t>(Kèm theo Tờ trình số           /TTr-UBDT ngày        tháng       năm 2021 của Ủy ban Dân tộc)</t>
  </si>
  <si>
    <t>DANH SÁCH XÃ VÙNG DÂN TỘC THIỂU SỐ VÀ MIỀN NÚI TỈNH BÌNH THUẬN
PHÂN ĐỊNH THEO TRÌNH ĐỘ PHÁT TRIỂN GIAI ĐOẠN 2021-2025</t>
  </si>
  <si>
    <t>Thuộc khu vực</t>
  </si>
  <si>
    <t>Theo đề nghị của tỉnh</t>
  </si>
  <si>
    <t>UBDT thẩm định</t>
  </si>
  <si>
    <t>Xã khu vực I</t>
  </si>
  <si>
    <t>Xã khu vực II</t>
  </si>
  <si>
    <t>Xã khu vực III</t>
  </si>
  <si>
    <t>Tổng cộng</t>
  </si>
  <si>
    <t>Thôn thuộc diện ĐBKK</t>
  </si>
  <si>
    <t>TÊN HUYỆN, XÃ</t>
  </si>
  <si>
    <t>(Kèm theo Quyết định số            /QĐ-UBDT  ngày      tháng       năm 2021 của Ủy ban Dân tộc)</t>
  </si>
  <si>
    <t>DANH SÁCH THÔN ĐẶC BIỆT KHÓ KHĂN THUỘC VÙNG TỘC THIỂU SỐ VÀ MIỀN NÚI
TỈNH BÌNH THUẬN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</si>
</sst>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9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43" fontId="6" fillId="0" borderId="1" xfId="1" applyFont="1" applyBorder="1" applyAlignment="1">
      <alignment vertical="center"/>
    </xf>
    <xf numFmtId="43" fontId="6" fillId="0" borderId="1" xfId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vertical="center"/>
    </xf>
    <xf numFmtId="164" fontId="6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43" fontId="7" fillId="0" borderId="1" xfId="1" applyFont="1" applyBorder="1" applyAlignment="1">
      <alignment vertical="center"/>
    </xf>
    <xf numFmtId="43" fontId="7" fillId="0" borderId="1" xfId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64" fontId="6" fillId="0" borderId="1" xfId="1" applyNumberFormat="1" applyFont="1" applyBorder="1"/>
    <xf numFmtId="43" fontId="6" fillId="0" borderId="1" xfId="1" applyFont="1" applyBorder="1"/>
    <xf numFmtId="43" fontId="6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164" fontId="7" fillId="0" borderId="1" xfId="1" applyNumberFormat="1" applyFont="1" applyBorder="1"/>
    <xf numFmtId="43" fontId="7" fillId="0" borderId="1" xfId="1" applyFont="1" applyBorder="1"/>
    <xf numFmtId="43" fontId="7" fillId="0" borderId="1" xfId="1" applyFont="1" applyBorder="1" applyAlignment="1">
      <alignment horizontal="center"/>
    </xf>
    <xf numFmtId="164" fontId="7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1" applyNumberFormat="1" applyFont="1" applyBorder="1"/>
    <xf numFmtId="43" fontId="2" fillId="0" borderId="1" xfId="1" applyFont="1" applyBorder="1"/>
    <xf numFmtId="164" fontId="2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1" applyNumberFormat="1" applyFont="1" applyBorder="1"/>
    <xf numFmtId="43" fontId="1" fillId="0" borderId="1" xfId="1" applyFont="1" applyBorder="1"/>
    <xf numFmtId="164" fontId="1" fillId="0" borderId="1" xfId="1" applyNumberFormat="1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43" fontId="14" fillId="0" borderId="1" xfId="1" applyFont="1" applyBorder="1" applyAlignment="1">
      <alignment horizontal="center" vertical="center" wrapText="1"/>
    </xf>
    <xf numFmtId="43" fontId="12" fillId="0" borderId="1" xfId="1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164" fontId="12" fillId="0" borderId="1" xfId="1" applyNumberFormat="1" applyFont="1" applyBorder="1"/>
    <xf numFmtId="43" fontId="12" fillId="0" borderId="1" xfId="1" applyFont="1" applyBorder="1"/>
    <xf numFmtId="0" fontId="12" fillId="0" borderId="0" xfId="0" applyFont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164" fontId="11" fillId="0" borderId="1" xfId="1" applyNumberFormat="1" applyFont="1" applyBorder="1"/>
    <xf numFmtId="43" fontId="11" fillId="0" borderId="1" xfId="1" applyFont="1" applyBorder="1"/>
    <xf numFmtId="0" fontId="11" fillId="0" borderId="0" xfId="0" applyFont="1"/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164" fontId="14" fillId="0" borderId="1" xfId="1" applyNumberFormat="1" applyFont="1" applyBorder="1"/>
    <xf numFmtId="0" fontId="14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164" fontId="10" fillId="0" borderId="1" xfId="1" applyNumberFormat="1" applyFont="1" applyBorder="1"/>
    <xf numFmtId="43" fontId="14" fillId="0" borderId="1" xfId="1" applyFont="1" applyBorder="1"/>
    <xf numFmtId="43" fontId="10" fillId="0" borderId="1" xfId="1" applyFont="1" applyBorder="1"/>
    <xf numFmtId="43" fontId="10" fillId="0" borderId="1" xfId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1" xfId="0" applyFont="1" applyBorder="1"/>
    <xf numFmtId="164" fontId="17" fillId="0" borderId="1" xfId="1" applyNumberFormat="1" applyFont="1" applyBorder="1"/>
    <xf numFmtId="43" fontId="17" fillId="0" borderId="1" xfId="1" applyFont="1" applyBorder="1"/>
    <xf numFmtId="43" fontId="16" fillId="0" borderId="1" xfId="1" applyFont="1" applyBorder="1"/>
    <xf numFmtId="0" fontId="16" fillId="0" borderId="1" xfId="0" applyFont="1" applyBorder="1"/>
    <xf numFmtId="0" fontId="16" fillId="0" borderId="0" xfId="0" applyFont="1"/>
    <xf numFmtId="165" fontId="11" fillId="0" borderId="1" xfId="1" applyNumberFormat="1" applyFont="1" applyBorder="1"/>
    <xf numFmtId="165" fontId="12" fillId="0" borderId="1" xfId="1" applyNumberFormat="1" applyFont="1" applyBorder="1"/>
    <xf numFmtId="165" fontId="14" fillId="0" borderId="1" xfId="1" applyNumberFormat="1" applyFont="1" applyBorder="1"/>
    <xf numFmtId="165" fontId="10" fillId="0" borderId="1" xfId="1" applyNumberFormat="1" applyFont="1" applyBorder="1"/>
    <xf numFmtId="165" fontId="17" fillId="0" borderId="1" xfId="1" applyNumberFormat="1" applyFont="1" applyBorder="1"/>
    <xf numFmtId="164" fontId="12" fillId="0" borderId="1" xfId="1" applyNumberFormat="1" applyFont="1" applyBorder="1" applyAlignment="1">
      <alignment vertical="center"/>
    </xf>
    <xf numFmtId="43" fontId="18" fillId="0" borderId="1" xfId="1" applyFont="1" applyBorder="1" applyAlignment="1">
      <alignment horizontal="center"/>
    </xf>
    <xf numFmtId="43" fontId="18" fillId="0" borderId="1" xfId="1" applyFont="1" applyBorder="1"/>
    <xf numFmtId="43" fontId="19" fillId="0" borderId="1" xfId="1" applyFont="1" applyBorder="1"/>
    <xf numFmtId="43" fontId="19" fillId="0" borderId="1" xfId="1" applyFont="1" applyBorder="1" applyAlignment="1">
      <alignment horizontal="center"/>
    </xf>
    <xf numFmtId="43" fontId="20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7"/>
  <sheetViews>
    <sheetView workbookViewId="0">
      <selection activeCell="E51" sqref="E51"/>
    </sheetView>
  </sheetViews>
  <sheetFormatPr defaultColWidth="9.140625" defaultRowHeight="15" x14ac:dyDescent="0.25"/>
  <cols>
    <col min="1" max="1" width="5" style="2" customWidth="1"/>
    <col min="2" max="2" width="22.7109375" style="1" customWidth="1"/>
    <col min="3" max="4" width="5.7109375" style="1" hidden="1" customWidth="1"/>
    <col min="5" max="6" width="8.42578125" style="1" customWidth="1"/>
    <col min="7" max="7" width="7.85546875" style="1" customWidth="1"/>
    <col min="8" max="9" width="7.28515625" style="1" customWidth="1"/>
    <col min="10" max="10" width="7.42578125" style="1" customWidth="1"/>
    <col min="11" max="11" width="8" style="1" customWidth="1"/>
    <col min="12" max="12" width="7.7109375" style="1" customWidth="1"/>
    <col min="13" max="14" width="7.28515625" style="1" customWidth="1"/>
    <col min="15" max="15" width="5.5703125" style="1" customWidth="1"/>
    <col min="16" max="17" width="8.42578125" style="1" customWidth="1"/>
    <col min="18" max="18" width="13.85546875" style="1" customWidth="1"/>
    <col min="19" max="16384" width="9.140625" style="1"/>
  </cols>
  <sheetData>
    <row r="1" spans="1:18" ht="33.75" customHeight="1" x14ac:dyDescent="0.25">
      <c r="A1" s="98" t="s">
        <v>76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8" ht="15.75" x14ac:dyDescent="0.25">
      <c r="A2" s="99" t="s">
        <v>75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</row>
    <row r="4" spans="1:18" s="3" customFormat="1" ht="33" customHeight="1" x14ac:dyDescent="0.25">
      <c r="A4" s="96" t="s">
        <v>0</v>
      </c>
      <c r="B4" s="96" t="s">
        <v>1</v>
      </c>
      <c r="C4" s="96" t="s">
        <v>16</v>
      </c>
      <c r="D4" s="96" t="s">
        <v>17</v>
      </c>
      <c r="E4" s="96" t="s">
        <v>5</v>
      </c>
      <c r="F4" s="96"/>
      <c r="G4" s="96"/>
      <c r="H4" s="96" t="s">
        <v>7</v>
      </c>
      <c r="I4" s="96"/>
      <c r="J4" s="96"/>
      <c r="K4" s="96"/>
      <c r="L4" s="96" t="s">
        <v>14</v>
      </c>
      <c r="M4" s="96"/>
      <c r="N4" s="96"/>
      <c r="O4" s="96"/>
      <c r="P4" s="97" t="s">
        <v>77</v>
      </c>
      <c r="Q4" s="97"/>
      <c r="R4" s="96" t="s">
        <v>10</v>
      </c>
    </row>
    <row r="5" spans="1:18" s="3" customFormat="1" ht="56.25" customHeight="1" x14ac:dyDescent="0.25">
      <c r="A5" s="96"/>
      <c r="B5" s="96"/>
      <c r="C5" s="96"/>
      <c r="D5" s="96"/>
      <c r="E5" s="13" t="s">
        <v>6</v>
      </c>
      <c r="F5" s="13" t="s">
        <v>3</v>
      </c>
      <c r="G5" s="13" t="s">
        <v>4</v>
      </c>
      <c r="H5" s="13" t="s">
        <v>18</v>
      </c>
      <c r="I5" s="13" t="s">
        <v>4</v>
      </c>
      <c r="J5" s="13" t="s">
        <v>9</v>
      </c>
      <c r="K5" s="13" t="s">
        <v>4</v>
      </c>
      <c r="L5" s="13" t="s">
        <v>11</v>
      </c>
      <c r="M5" s="13" t="s">
        <v>12</v>
      </c>
      <c r="N5" s="13" t="s">
        <v>13</v>
      </c>
      <c r="O5" s="13" t="s">
        <v>15</v>
      </c>
      <c r="P5" s="15" t="s">
        <v>78</v>
      </c>
      <c r="Q5" s="15" t="s">
        <v>79</v>
      </c>
      <c r="R5" s="96"/>
    </row>
    <row r="6" spans="1:18" s="6" customFormat="1" ht="20.25" customHeight="1" x14ac:dyDescent="0.25">
      <c r="A6" s="13"/>
      <c r="B6" s="13" t="s">
        <v>83</v>
      </c>
      <c r="C6" s="9">
        <f>C10+C14+C26+C32+C35+C38+C46</f>
        <v>93</v>
      </c>
      <c r="D6" s="9">
        <f t="shared" ref="D6:J6" si="0">D10+D14+D26+D32+D35+D38+D46</f>
        <v>483</v>
      </c>
      <c r="E6" s="9">
        <f t="shared" si="0"/>
        <v>46677</v>
      </c>
      <c r="F6" s="9">
        <f t="shared" si="0"/>
        <v>20734</v>
      </c>
      <c r="G6" s="12">
        <f>F6/E6*100</f>
        <v>44.420164106519273</v>
      </c>
      <c r="H6" s="9">
        <f t="shared" si="0"/>
        <v>2246</v>
      </c>
      <c r="I6" s="12">
        <f>H6/E6*100</f>
        <v>4.8117916747006024</v>
      </c>
      <c r="J6" s="9">
        <f t="shared" si="0"/>
        <v>1508</v>
      </c>
      <c r="K6" s="12">
        <f>J6/H6*100</f>
        <v>67.141585040071234</v>
      </c>
      <c r="L6" s="11">
        <f t="shared" ref="L6:L10" si="1">J6/H6*100</f>
        <v>67.141585040071234</v>
      </c>
      <c r="M6" s="13"/>
      <c r="N6" s="13"/>
      <c r="O6" s="13"/>
      <c r="P6" s="13">
        <f>SUM(P7:P9)</f>
        <v>31</v>
      </c>
      <c r="Q6" s="13">
        <f>SUM(Q7:Q9)</f>
        <v>31</v>
      </c>
      <c r="R6" s="13"/>
    </row>
    <row r="7" spans="1:18" s="14" customFormat="1" ht="20.25" customHeight="1" x14ac:dyDescent="0.25">
      <c r="A7" s="13"/>
      <c r="B7" s="16" t="s">
        <v>80</v>
      </c>
      <c r="C7" s="9"/>
      <c r="D7" s="9"/>
      <c r="E7" s="9"/>
      <c r="F7" s="9"/>
      <c r="G7" s="12"/>
      <c r="H7" s="9"/>
      <c r="I7" s="12"/>
      <c r="J7" s="9"/>
      <c r="K7" s="12"/>
      <c r="L7" s="11"/>
      <c r="M7" s="13"/>
      <c r="N7" s="13"/>
      <c r="O7" s="13"/>
      <c r="P7" s="4">
        <v>25</v>
      </c>
      <c r="Q7" s="4">
        <v>25</v>
      </c>
      <c r="R7" s="13"/>
    </row>
    <row r="8" spans="1:18" s="14" customFormat="1" ht="20.25" customHeight="1" x14ac:dyDescent="0.25">
      <c r="A8" s="13"/>
      <c r="B8" s="16" t="s">
        <v>81</v>
      </c>
      <c r="C8" s="9"/>
      <c r="D8" s="9"/>
      <c r="E8" s="9"/>
      <c r="F8" s="9"/>
      <c r="G8" s="12"/>
      <c r="H8" s="9"/>
      <c r="I8" s="12"/>
      <c r="J8" s="9"/>
      <c r="K8" s="12"/>
      <c r="L8" s="11"/>
      <c r="M8" s="13"/>
      <c r="N8" s="13"/>
      <c r="O8" s="13"/>
      <c r="P8" s="4">
        <v>3</v>
      </c>
      <c r="Q8" s="4">
        <v>3</v>
      </c>
      <c r="R8" s="13"/>
    </row>
    <row r="9" spans="1:18" s="14" customFormat="1" ht="20.25" customHeight="1" x14ac:dyDescent="0.25">
      <c r="A9" s="13"/>
      <c r="B9" s="16" t="s">
        <v>82</v>
      </c>
      <c r="C9" s="9"/>
      <c r="D9" s="9"/>
      <c r="E9" s="9"/>
      <c r="F9" s="9"/>
      <c r="G9" s="12"/>
      <c r="H9" s="9"/>
      <c r="I9" s="12"/>
      <c r="J9" s="9"/>
      <c r="K9" s="12"/>
      <c r="L9" s="11"/>
      <c r="M9" s="13"/>
      <c r="N9" s="13"/>
      <c r="O9" s="13"/>
      <c r="P9" s="4">
        <v>3</v>
      </c>
      <c r="Q9" s="4">
        <v>3</v>
      </c>
      <c r="R9" s="13"/>
    </row>
    <row r="10" spans="1:18" s="7" customFormat="1" ht="20.25" customHeight="1" x14ac:dyDescent="0.2">
      <c r="A10" s="17" t="s">
        <v>2</v>
      </c>
      <c r="B10" s="18" t="s">
        <v>19</v>
      </c>
      <c r="C10" s="19">
        <v>11</v>
      </c>
      <c r="D10" s="19">
        <v>65</v>
      </c>
      <c r="E10" s="20">
        <f>SUM(E11:E13)</f>
        <v>4485</v>
      </c>
      <c r="F10" s="20">
        <f t="shared" ref="F10:J10" si="2">SUM(F11:F13)</f>
        <v>1772</v>
      </c>
      <c r="G10" s="10">
        <f>F10/E10*100</f>
        <v>39.509476031215165</v>
      </c>
      <c r="H10" s="20">
        <f t="shared" si="2"/>
        <v>196</v>
      </c>
      <c r="I10" s="10">
        <f>H10/E10*100</f>
        <v>4.3701226309921957</v>
      </c>
      <c r="J10" s="20">
        <f t="shared" si="2"/>
        <v>76</v>
      </c>
      <c r="K10" s="10">
        <f>J10/H10*100</f>
        <v>38.775510204081634</v>
      </c>
      <c r="L10" s="11">
        <f t="shared" si="1"/>
        <v>38.775510204081634</v>
      </c>
      <c r="M10" s="21"/>
      <c r="N10" s="21"/>
      <c r="O10" s="21"/>
      <c r="P10" s="21"/>
      <c r="Q10" s="21"/>
      <c r="R10" s="21"/>
    </row>
    <row r="11" spans="1:18" s="8" customFormat="1" ht="20.25" customHeight="1" x14ac:dyDescent="0.25">
      <c r="A11" s="22">
        <v>1</v>
      </c>
      <c r="B11" s="23" t="s">
        <v>52</v>
      </c>
      <c r="C11" s="24"/>
      <c r="D11" s="24"/>
      <c r="E11" s="24">
        <v>229</v>
      </c>
      <c r="F11" s="24">
        <v>222</v>
      </c>
      <c r="G11" s="25">
        <f t="shared" ref="G11:G25" si="3">(F11/E11)*100</f>
        <v>96.943231441048042</v>
      </c>
      <c r="H11" s="24">
        <v>20</v>
      </c>
      <c r="I11" s="25">
        <f t="shared" ref="I11:I25" si="4">H11/E11*100</f>
        <v>8.7336244541484707</v>
      </c>
      <c r="J11" s="24">
        <v>19</v>
      </c>
      <c r="K11" s="25">
        <f t="shared" ref="K11:K25" si="5">J11/H11*100</f>
        <v>95</v>
      </c>
      <c r="L11" s="26">
        <f>J11/H11*100</f>
        <v>95</v>
      </c>
      <c r="M11" s="26">
        <v>49.34</v>
      </c>
      <c r="N11" s="26">
        <v>96.22</v>
      </c>
      <c r="O11" s="27"/>
      <c r="P11" s="27" t="s">
        <v>2</v>
      </c>
      <c r="Q11" s="27" t="s">
        <v>2</v>
      </c>
      <c r="R11" s="28"/>
    </row>
    <row r="12" spans="1:18" s="8" customFormat="1" ht="20.25" customHeight="1" x14ac:dyDescent="0.25">
      <c r="A12" s="22">
        <v>2</v>
      </c>
      <c r="B12" s="23" t="s">
        <v>53</v>
      </c>
      <c r="C12" s="24"/>
      <c r="D12" s="24"/>
      <c r="E12" s="24">
        <v>2002</v>
      </c>
      <c r="F12" s="24">
        <v>313</v>
      </c>
      <c r="G12" s="25">
        <f t="shared" si="3"/>
        <v>15.634365634365635</v>
      </c>
      <c r="H12" s="24">
        <v>82</v>
      </c>
      <c r="I12" s="25">
        <f t="shared" si="4"/>
        <v>4.0959040959040962</v>
      </c>
      <c r="J12" s="24">
        <v>9</v>
      </c>
      <c r="K12" s="25">
        <f t="shared" si="5"/>
        <v>10.975609756097562</v>
      </c>
      <c r="L12" s="26">
        <f>J12/H12*100</f>
        <v>10.975609756097562</v>
      </c>
      <c r="M12" s="27"/>
      <c r="N12" s="27"/>
      <c r="O12" s="27"/>
      <c r="P12" s="27" t="s">
        <v>2</v>
      </c>
      <c r="Q12" s="27" t="s">
        <v>2</v>
      </c>
      <c r="R12" s="28"/>
    </row>
    <row r="13" spans="1:18" s="8" customFormat="1" ht="20.25" customHeight="1" x14ac:dyDescent="0.25">
      <c r="A13" s="22">
        <v>3</v>
      </c>
      <c r="B13" s="23" t="s">
        <v>54</v>
      </c>
      <c r="C13" s="24"/>
      <c r="D13" s="24"/>
      <c r="E13" s="24">
        <v>2254</v>
      </c>
      <c r="F13" s="24">
        <v>1237</v>
      </c>
      <c r="G13" s="25">
        <f t="shared" si="3"/>
        <v>54.880212954747122</v>
      </c>
      <c r="H13" s="24">
        <v>94</v>
      </c>
      <c r="I13" s="25">
        <f t="shared" si="4"/>
        <v>4.1703637976929899</v>
      </c>
      <c r="J13" s="24">
        <v>48</v>
      </c>
      <c r="K13" s="25">
        <f t="shared" si="5"/>
        <v>51.063829787234042</v>
      </c>
      <c r="L13" s="26">
        <f>J13/H13*100</f>
        <v>51.063829787234042</v>
      </c>
      <c r="M13" s="27"/>
      <c r="N13" s="27"/>
      <c r="O13" s="27"/>
      <c r="P13" s="27" t="s">
        <v>2</v>
      </c>
      <c r="Q13" s="27" t="s">
        <v>2</v>
      </c>
      <c r="R13" s="28"/>
    </row>
    <row r="14" spans="1:18" s="7" customFormat="1" ht="20.25" customHeight="1" x14ac:dyDescent="0.2">
      <c r="A14" s="29" t="s">
        <v>20</v>
      </c>
      <c r="B14" s="30" t="s">
        <v>21</v>
      </c>
      <c r="C14" s="31">
        <v>18</v>
      </c>
      <c r="D14" s="31">
        <v>74</v>
      </c>
      <c r="E14" s="31">
        <f>SUM(E15:E25)</f>
        <v>15123</v>
      </c>
      <c r="F14" s="31">
        <f t="shared" ref="F14:J14" si="6">SUM(F15:F25)</f>
        <v>10847</v>
      </c>
      <c r="G14" s="32">
        <f>F14/E14*100</f>
        <v>71.72518680156054</v>
      </c>
      <c r="H14" s="31">
        <f t="shared" si="6"/>
        <v>316</v>
      </c>
      <c r="I14" s="32">
        <f>H14/E14*100</f>
        <v>2.0895325001653111</v>
      </c>
      <c r="J14" s="31">
        <f t="shared" si="6"/>
        <v>250</v>
      </c>
      <c r="K14" s="32">
        <f>J14/H14*100</f>
        <v>79.113924050632917</v>
      </c>
      <c r="L14" s="33">
        <f>J14/H14*100</f>
        <v>79.113924050632917</v>
      </c>
      <c r="M14" s="21"/>
      <c r="N14" s="21"/>
      <c r="O14" s="21"/>
      <c r="P14" s="21"/>
      <c r="Q14" s="21"/>
      <c r="R14" s="21"/>
    </row>
    <row r="15" spans="1:18" s="8" customFormat="1" ht="20.25" customHeight="1" x14ac:dyDescent="0.25">
      <c r="A15" s="34">
        <v>1</v>
      </c>
      <c r="B15" s="35" t="s">
        <v>55</v>
      </c>
      <c r="C15" s="36"/>
      <c r="D15" s="36"/>
      <c r="E15" s="36">
        <v>1941</v>
      </c>
      <c r="F15" s="36">
        <v>1596</v>
      </c>
      <c r="G15" s="37">
        <f t="shared" si="3"/>
        <v>82.22565687789799</v>
      </c>
      <c r="H15" s="36">
        <v>7</v>
      </c>
      <c r="I15" s="37">
        <f t="shared" si="4"/>
        <v>0.36063884595569295</v>
      </c>
      <c r="J15" s="36">
        <v>7</v>
      </c>
      <c r="K15" s="37">
        <f t="shared" si="5"/>
        <v>100</v>
      </c>
      <c r="L15" s="38">
        <f>J15/H15*100</f>
        <v>100</v>
      </c>
      <c r="M15" s="39"/>
      <c r="N15" s="39"/>
      <c r="O15" s="39"/>
      <c r="P15" s="39" t="s">
        <v>2</v>
      </c>
      <c r="Q15" s="39" t="s">
        <v>2</v>
      </c>
      <c r="R15" s="39" t="s">
        <v>48</v>
      </c>
    </row>
    <row r="16" spans="1:18" s="8" customFormat="1" ht="20.25" customHeight="1" x14ac:dyDescent="0.25">
      <c r="A16" s="34">
        <v>2</v>
      </c>
      <c r="B16" s="35" t="s">
        <v>56</v>
      </c>
      <c r="C16" s="36"/>
      <c r="D16" s="36"/>
      <c r="E16" s="36">
        <v>2235</v>
      </c>
      <c r="F16" s="36">
        <v>2235</v>
      </c>
      <c r="G16" s="37">
        <f t="shared" si="3"/>
        <v>100</v>
      </c>
      <c r="H16" s="36">
        <v>12</v>
      </c>
      <c r="I16" s="37">
        <f t="shared" si="4"/>
        <v>0.53691275167785235</v>
      </c>
      <c r="J16" s="36">
        <v>12</v>
      </c>
      <c r="K16" s="37">
        <f t="shared" si="5"/>
        <v>100</v>
      </c>
      <c r="L16" s="38">
        <f t="shared" ref="L16:L47" si="7">J16/H16*100</f>
        <v>100</v>
      </c>
      <c r="M16" s="39"/>
      <c r="N16" s="39"/>
      <c r="O16" s="39"/>
      <c r="P16" s="39" t="s">
        <v>2</v>
      </c>
      <c r="Q16" s="39" t="s">
        <v>2</v>
      </c>
      <c r="R16" s="39" t="s">
        <v>48</v>
      </c>
    </row>
    <row r="17" spans="1:18" s="8" customFormat="1" ht="20.25" customHeight="1" x14ac:dyDescent="0.25">
      <c r="A17" s="34">
        <v>3</v>
      </c>
      <c r="B17" s="35" t="s">
        <v>57</v>
      </c>
      <c r="C17" s="36"/>
      <c r="D17" s="36"/>
      <c r="E17" s="36">
        <v>1247</v>
      </c>
      <c r="F17" s="36">
        <v>1204</v>
      </c>
      <c r="G17" s="37">
        <f t="shared" si="3"/>
        <v>96.551724137931032</v>
      </c>
      <c r="H17" s="36">
        <v>4</v>
      </c>
      <c r="I17" s="37">
        <f t="shared" si="4"/>
        <v>0.32076984763432237</v>
      </c>
      <c r="J17" s="36">
        <v>4</v>
      </c>
      <c r="K17" s="37">
        <f t="shared" si="5"/>
        <v>100</v>
      </c>
      <c r="L17" s="38">
        <f t="shared" si="7"/>
        <v>100</v>
      </c>
      <c r="M17" s="39"/>
      <c r="N17" s="39"/>
      <c r="O17" s="39"/>
      <c r="P17" s="39" t="s">
        <v>2</v>
      </c>
      <c r="Q17" s="39" t="s">
        <v>2</v>
      </c>
      <c r="R17" s="39" t="s">
        <v>48</v>
      </c>
    </row>
    <row r="18" spans="1:18" s="8" customFormat="1" ht="20.25" customHeight="1" x14ac:dyDescent="0.25">
      <c r="A18" s="22">
        <v>4</v>
      </c>
      <c r="B18" s="23" t="s">
        <v>58</v>
      </c>
      <c r="C18" s="24"/>
      <c r="D18" s="24"/>
      <c r="E18" s="24">
        <v>934</v>
      </c>
      <c r="F18" s="24">
        <v>846</v>
      </c>
      <c r="G18" s="25">
        <f t="shared" si="3"/>
        <v>90.578158458244104</v>
      </c>
      <c r="H18" s="24">
        <v>81</v>
      </c>
      <c r="I18" s="25">
        <f t="shared" si="4"/>
        <v>8.6723768736616709</v>
      </c>
      <c r="J18" s="24">
        <v>81</v>
      </c>
      <c r="K18" s="25">
        <f t="shared" si="5"/>
        <v>100</v>
      </c>
      <c r="L18" s="26">
        <f t="shared" si="7"/>
        <v>100</v>
      </c>
      <c r="M18" s="39"/>
      <c r="N18" s="39"/>
      <c r="O18" s="39"/>
      <c r="P18" s="27" t="s">
        <v>2</v>
      </c>
      <c r="Q18" s="27" t="s">
        <v>2</v>
      </c>
      <c r="R18" s="28"/>
    </row>
    <row r="19" spans="1:18" s="8" customFormat="1" ht="20.25" customHeight="1" x14ac:dyDescent="0.25">
      <c r="A19" s="22">
        <v>5</v>
      </c>
      <c r="B19" s="23" t="s">
        <v>59</v>
      </c>
      <c r="C19" s="24"/>
      <c r="D19" s="24"/>
      <c r="E19" s="24">
        <v>632</v>
      </c>
      <c r="F19" s="24">
        <v>527</v>
      </c>
      <c r="G19" s="25">
        <f t="shared" si="3"/>
        <v>83.386075949367083</v>
      </c>
      <c r="H19" s="24">
        <v>37</v>
      </c>
      <c r="I19" s="25">
        <f t="shared" si="4"/>
        <v>5.8544303797468356</v>
      </c>
      <c r="J19" s="24">
        <v>32</v>
      </c>
      <c r="K19" s="25">
        <f t="shared" si="5"/>
        <v>86.486486486486484</v>
      </c>
      <c r="L19" s="26">
        <f t="shared" si="7"/>
        <v>86.486486486486484</v>
      </c>
      <c r="M19" s="39"/>
      <c r="N19" s="39"/>
      <c r="O19" s="39"/>
      <c r="P19" s="27" t="s">
        <v>2</v>
      </c>
      <c r="Q19" s="27" t="s">
        <v>2</v>
      </c>
      <c r="R19" s="28"/>
    </row>
    <row r="20" spans="1:18" s="8" customFormat="1" ht="20.25" customHeight="1" x14ac:dyDescent="0.25">
      <c r="A20" s="22">
        <v>6</v>
      </c>
      <c r="B20" s="23" t="s">
        <v>60</v>
      </c>
      <c r="C20" s="24"/>
      <c r="D20" s="24"/>
      <c r="E20" s="24">
        <v>365</v>
      </c>
      <c r="F20" s="24">
        <v>357</v>
      </c>
      <c r="G20" s="25">
        <f t="shared" si="3"/>
        <v>97.808219178082183</v>
      </c>
      <c r="H20" s="24">
        <v>23</v>
      </c>
      <c r="I20" s="25">
        <f t="shared" si="4"/>
        <v>6.3013698630136989</v>
      </c>
      <c r="J20" s="24">
        <v>23</v>
      </c>
      <c r="K20" s="25">
        <f t="shared" si="5"/>
        <v>100</v>
      </c>
      <c r="L20" s="26">
        <f t="shared" si="7"/>
        <v>100</v>
      </c>
      <c r="M20" s="27"/>
      <c r="N20" s="27"/>
      <c r="O20" s="27"/>
      <c r="P20" s="27" t="s">
        <v>2</v>
      </c>
      <c r="Q20" s="27" t="s">
        <v>2</v>
      </c>
      <c r="R20" s="28"/>
    </row>
    <row r="21" spans="1:18" s="8" customFormat="1" ht="20.25" customHeight="1" x14ac:dyDescent="0.25">
      <c r="A21" s="34">
        <v>7</v>
      </c>
      <c r="B21" s="35" t="s">
        <v>61</v>
      </c>
      <c r="C21" s="36"/>
      <c r="D21" s="36"/>
      <c r="E21" s="36">
        <v>497</v>
      </c>
      <c r="F21" s="36">
        <v>398</v>
      </c>
      <c r="G21" s="37">
        <f t="shared" si="3"/>
        <v>80.080482897384314</v>
      </c>
      <c r="H21" s="36">
        <v>58</v>
      </c>
      <c r="I21" s="37">
        <f t="shared" si="4"/>
        <v>11.670020120724347</v>
      </c>
      <c r="J21" s="36">
        <v>56</v>
      </c>
      <c r="K21" s="37">
        <f t="shared" si="5"/>
        <v>96.551724137931032</v>
      </c>
      <c r="L21" s="38">
        <f t="shared" si="7"/>
        <v>96.551724137931032</v>
      </c>
      <c r="M21" s="39"/>
      <c r="N21" s="39"/>
      <c r="O21" s="39"/>
      <c r="P21" s="39" t="s">
        <v>20</v>
      </c>
      <c r="Q21" s="39" t="s">
        <v>20</v>
      </c>
      <c r="R21" s="39"/>
    </row>
    <row r="22" spans="1:18" s="8" customFormat="1" ht="20.25" customHeight="1" x14ac:dyDescent="0.25">
      <c r="A22" s="34">
        <v>8</v>
      </c>
      <c r="B22" s="35" t="s">
        <v>62</v>
      </c>
      <c r="C22" s="36"/>
      <c r="D22" s="36"/>
      <c r="E22" s="36">
        <v>1425</v>
      </c>
      <c r="F22" s="36">
        <v>591</v>
      </c>
      <c r="G22" s="37">
        <f t="shared" si="3"/>
        <v>41.473684210526315</v>
      </c>
      <c r="H22" s="36">
        <v>15</v>
      </c>
      <c r="I22" s="37">
        <f t="shared" si="4"/>
        <v>1.0526315789473684</v>
      </c>
      <c r="J22" s="36">
        <v>9</v>
      </c>
      <c r="K22" s="37">
        <f t="shared" si="5"/>
        <v>60</v>
      </c>
      <c r="L22" s="38">
        <f t="shared" si="7"/>
        <v>60</v>
      </c>
      <c r="M22" s="39"/>
      <c r="N22" s="39"/>
      <c r="O22" s="39"/>
      <c r="P22" s="39" t="s">
        <v>2</v>
      </c>
      <c r="Q22" s="39" t="s">
        <v>2</v>
      </c>
      <c r="R22" s="39"/>
    </row>
    <row r="23" spans="1:18" s="8" customFormat="1" ht="20.25" customHeight="1" x14ac:dyDescent="0.25">
      <c r="A23" s="34">
        <v>9</v>
      </c>
      <c r="B23" s="35" t="s">
        <v>63</v>
      </c>
      <c r="C23" s="36"/>
      <c r="D23" s="36"/>
      <c r="E23" s="36">
        <v>1445</v>
      </c>
      <c r="F23" s="36">
        <v>507</v>
      </c>
      <c r="G23" s="37">
        <f t="shared" si="3"/>
        <v>35.086505190311421</v>
      </c>
      <c r="H23" s="36">
        <v>62</v>
      </c>
      <c r="I23" s="37">
        <f t="shared" si="4"/>
        <v>4.2906574394463668</v>
      </c>
      <c r="J23" s="36">
        <v>21</v>
      </c>
      <c r="K23" s="37">
        <f t="shared" si="5"/>
        <v>33.87096774193548</v>
      </c>
      <c r="L23" s="38">
        <f t="shared" si="7"/>
        <v>33.87096774193548</v>
      </c>
      <c r="M23" s="39"/>
      <c r="N23" s="39"/>
      <c r="O23" s="39"/>
      <c r="P23" s="39" t="s">
        <v>2</v>
      </c>
      <c r="Q23" s="39" t="s">
        <v>2</v>
      </c>
      <c r="R23" s="39"/>
    </row>
    <row r="24" spans="1:18" s="8" customFormat="1" ht="20.25" customHeight="1" x14ac:dyDescent="0.25">
      <c r="A24" s="34">
        <v>10</v>
      </c>
      <c r="B24" s="35" t="s">
        <v>64</v>
      </c>
      <c r="C24" s="36"/>
      <c r="D24" s="36"/>
      <c r="E24" s="36">
        <v>2131</v>
      </c>
      <c r="F24" s="36">
        <v>1167</v>
      </c>
      <c r="G24" s="37">
        <f t="shared" si="3"/>
        <v>54.763022055373071</v>
      </c>
      <c r="H24" s="36">
        <v>13</v>
      </c>
      <c r="I24" s="37">
        <f t="shared" si="4"/>
        <v>0.61004223369310184</v>
      </c>
      <c r="J24" s="36">
        <v>3</v>
      </c>
      <c r="K24" s="37">
        <f t="shared" si="5"/>
        <v>23.076923076923077</v>
      </c>
      <c r="L24" s="38">
        <f t="shared" si="7"/>
        <v>23.076923076923077</v>
      </c>
      <c r="M24" s="39"/>
      <c r="N24" s="39"/>
      <c r="O24" s="39"/>
      <c r="P24" s="39" t="s">
        <v>2</v>
      </c>
      <c r="Q24" s="39" t="s">
        <v>2</v>
      </c>
      <c r="R24" s="39" t="s">
        <v>48</v>
      </c>
    </row>
    <row r="25" spans="1:18" s="8" customFormat="1" ht="20.25" customHeight="1" x14ac:dyDescent="0.25">
      <c r="A25" s="34">
        <v>11</v>
      </c>
      <c r="B25" s="35" t="s">
        <v>65</v>
      </c>
      <c r="C25" s="36"/>
      <c r="D25" s="36"/>
      <c r="E25" s="36">
        <v>2271</v>
      </c>
      <c r="F25" s="36">
        <v>1419</v>
      </c>
      <c r="G25" s="37">
        <f t="shared" si="3"/>
        <v>62.483487450462349</v>
      </c>
      <c r="H25" s="36">
        <v>4</v>
      </c>
      <c r="I25" s="37">
        <f t="shared" si="4"/>
        <v>0.17613386173491855</v>
      </c>
      <c r="J25" s="36">
        <v>2</v>
      </c>
      <c r="K25" s="37">
        <f t="shared" si="5"/>
        <v>50</v>
      </c>
      <c r="L25" s="38">
        <f t="shared" si="7"/>
        <v>50</v>
      </c>
      <c r="M25" s="39"/>
      <c r="N25" s="39"/>
      <c r="O25" s="39"/>
      <c r="P25" s="39" t="s">
        <v>2</v>
      </c>
      <c r="Q25" s="39" t="s">
        <v>2</v>
      </c>
      <c r="R25" s="39" t="s">
        <v>48</v>
      </c>
    </row>
    <row r="26" spans="1:18" s="5" customFormat="1" ht="20.25" customHeight="1" x14ac:dyDescent="0.2">
      <c r="A26" s="40" t="s">
        <v>22</v>
      </c>
      <c r="B26" s="41" t="s">
        <v>23</v>
      </c>
      <c r="C26" s="42">
        <v>17</v>
      </c>
      <c r="D26" s="42">
        <v>86</v>
      </c>
      <c r="E26" s="42">
        <f>SUM(E27:E31)</f>
        <v>6261</v>
      </c>
      <c r="F26" s="42">
        <f t="shared" ref="F26:H26" si="8">SUM(F27:F31)</f>
        <v>2648</v>
      </c>
      <c r="G26" s="43">
        <f>F26/E26*100</f>
        <v>42.293563328541765</v>
      </c>
      <c r="H26" s="42">
        <f t="shared" si="8"/>
        <v>513</v>
      </c>
      <c r="I26" s="43">
        <f>H26/E26*100</f>
        <v>8.1935793004312405</v>
      </c>
      <c r="J26" s="42">
        <f t="shared" ref="J26" si="9">SUM(J27:J31)</f>
        <v>433</v>
      </c>
      <c r="K26" s="43">
        <f>J26/H26*100</f>
        <v>84.405458089668613</v>
      </c>
      <c r="L26" s="33">
        <f t="shared" si="7"/>
        <v>84.405458089668613</v>
      </c>
      <c r="M26" s="44"/>
      <c r="N26" s="44"/>
      <c r="O26" s="44"/>
      <c r="P26" s="44"/>
      <c r="Q26" s="44"/>
      <c r="R26" s="44"/>
    </row>
    <row r="27" spans="1:18" ht="20.25" customHeight="1" x14ac:dyDescent="0.25">
      <c r="A27" s="45">
        <v>1</v>
      </c>
      <c r="B27" s="46" t="s">
        <v>24</v>
      </c>
      <c r="C27" s="47"/>
      <c r="D27" s="47"/>
      <c r="E27" s="47">
        <v>2359</v>
      </c>
      <c r="F27" s="47">
        <v>529</v>
      </c>
      <c r="G27" s="48">
        <f>(F27/E27)*100</f>
        <v>22.424756252649427</v>
      </c>
      <c r="H27" s="47">
        <v>52</v>
      </c>
      <c r="I27" s="48">
        <f>H27/E27*100</f>
        <v>2.2043238660449345</v>
      </c>
      <c r="J27" s="47">
        <v>16</v>
      </c>
      <c r="K27" s="48">
        <f>J27/H27*100</f>
        <v>30.76923076923077</v>
      </c>
      <c r="L27" s="38">
        <f t="shared" si="7"/>
        <v>30.76923076923077</v>
      </c>
      <c r="M27" s="49"/>
      <c r="N27" s="49"/>
      <c r="O27" s="49"/>
      <c r="P27" s="49" t="s">
        <v>2</v>
      </c>
      <c r="Q27" s="49" t="s">
        <v>2</v>
      </c>
      <c r="R27" s="49" t="s">
        <v>48</v>
      </c>
    </row>
    <row r="28" spans="1:18" ht="20.25" customHeight="1" x14ac:dyDescent="0.25">
      <c r="A28" s="45">
        <v>2</v>
      </c>
      <c r="B28" s="46" t="s">
        <v>25</v>
      </c>
      <c r="C28" s="47"/>
      <c r="D28" s="47"/>
      <c r="E28" s="47">
        <v>1708</v>
      </c>
      <c r="F28" s="47">
        <v>296</v>
      </c>
      <c r="G28" s="48">
        <f t="shared" ref="G28:G47" si="10">(F28/E28)*100</f>
        <v>17.330210772833723</v>
      </c>
      <c r="H28" s="47">
        <v>141</v>
      </c>
      <c r="I28" s="48">
        <f t="shared" ref="I28:I47" si="11">H28/E28*100</f>
        <v>8.255269320843091</v>
      </c>
      <c r="J28" s="47">
        <v>104</v>
      </c>
      <c r="K28" s="48">
        <f t="shared" ref="K28:K47" si="12">J28/H28*100</f>
        <v>73.75886524822694</v>
      </c>
      <c r="L28" s="38">
        <f t="shared" si="7"/>
        <v>73.75886524822694</v>
      </c>
      <c r="M28" s="49"/>
      <c r="N28" s="49"/>
      <c r="O28" s="49"/>
      <c r="P28" s="49" t="s">
        <v>2</v>
      </c>
      <c r="Q28" s="49" t="s">
        <v>2</v>
      </c>
      <c r="R28" s="49"/>
    </row>
    <row r="29" spans="1:18" ht="20.25" customHeight="1" x14ac:dyDescent="0.25">
      <c r="A29" s="45">
        <v>3</v>
      </c>
      <c r="B29" s="46" t="s">
        <v>26</v>
      </c>
      <c r="C29" s="47"/>
      <c r="D29" s="47"/>
      <c r="E29" s="47">
        <v>326</v>
      </c>
      <c r="F29" s="47">
        <v>311</v>
      </c>
      <c r="G29" s="48">
        <f t="shared" si="10"/>
        <v>95.398773006134974</v>
      </c>
      <c r="H29" s="47">
        <v>44</v>
      </c>
      <c r="I29" s="48">
        <f t="shared" si="11"/>
        <v>13.496932515337424</v>
      </c>
      <c r="J29" s="47">
        <v>44</v>
      </c>
      <c r="K29" s="48">
        <f t="shared" si="12"/>
        <v>100</v>
      </c>
      <c r="L29" s="38">
        <f t="shared" si="7"/>
        <v>100</v>
      </c>
      <c r="M29" s="49"/>
      <c r="N29" s="49"/>
      <c r="O29" s="49"/>
      <c r="P29" s="49" t="s">
        <v>20</v>
      </c>
      <c r="Q29" s="49" t="s">
        <v>20</v>
      </c>
      <c r="R29" s="49"/>
    </row>
    <row r="30" spans="1:18" ht="20.25" customHeight="1" x14ac:dyDescent="0.25">
      <c r="A30" s="45">
        <v>4</v>
      </c>
      <c r="B30" s="46" t="s">
        <v>27</v>
      </c>
      <c r="C30" s="47"/>
      <c r="D30" s="47"/>
      <c r="E30" s="47">
        <v>831</v>
      </c>
      <c r="F30" s="47">
        <v>741</v>
      </c>
      <c r="G30" s="48">
        <f t="shared" si="10"/>
        <v>89.16967509025271</v>
      </c>
      <c r="H30" s="47">
        <v>104</v>
      </c>
      <c r="I30" s="48">
        <f t="shared" si="11"/>
        <v>12.515042117930205</v>
      </c>
      <c r="J30" s="47">
        <v>102</v>
      </c>
      <c r="K30" s="48">
        <f t="shared" si="12"/>
        <v>98.076923076923066</v>
      </c>
      <c r="L30" s="38">
        <f t="shared" si="7"/>
        <v>98.076923076923066</v>
      </c>
      <c r="M30" s="49"/>
      <c r="N30" s="49"/>
      <c r="O30" s="49"/>
      <c r="P30" s="49" t="s">
        <v>20</v>
      </c>
      <c r="Q30" s="49" t="s">
        <v>20</v>
      </c>
      <c r="R30" s="49"/>
    </row>
    <row r="31" spans="1:18" ht="20.25" customHeight="1" x14ac:dyDescent="0.25">
      <c r="A31" s="45">
        <v>5</v>
      </c>
      <c r="B31" s="46" t="s">
        <v>28</v>
      </c>
      <c r="C31" s="47"/>
      <c r="D31" s="47"/>
      <c r="E31" s="47">
        <v>1037</v>
      </c>
      <c r="F31" s="47">
        <v>771</v>
      </c>
      <c r="G31" s="48">
        <f t="shared" si="10"/>
        <v>74.349083895853425</v>
      </c>
      <c r="H31" s="47">
        <v>172</v>
      </c>
      <c r="I31" s="48">
        <f t="shared" si="11"/>
        <v>16.586306653809064</v>
      </c>
      <c r="J31" s="47">
        <v>167</v>
      </c>
      <c r="K31" s="48">
        <f t="shared" si="12"/>
        <v>97.093023255813947</v>
      </c>
      <c r="L31" s="38">
        <f t="shared" si="7"/>
        <v>97.093023255813947</v>
      </c>
      <c r="M31" s="49"/>
      <c r="N31" s="49"/>
      <c r="O31" s="49"/>
      <c r="P31" s="44" t="s">
        <v>22</v>
      </c>
      <c r="Q31" s="44" t="s">
        <v>22</v>
      </c>
      <c r="R31" s="49"/>
    </row>
    <row r="32" spans="1:18" s="7" customFormat="1" ht="20.25" customHeight="1" x14ac:dyDescent="0.2">
      <c r="A32" s="29" t="s">
        <v>30</v>
      </c>
      <c r="B32" s="30" t="s">
        <v>31</v>
      </c>
      <c r="C32" s="31">
        <v>13</v>
      </c>
      <c r="D32" s="31">
        <v>56</v>
      </c>
      <c r="E32" s="31">
        <f>SUM(E33:E34)</f>
        <v>1348</v>
      </c>
      <c r="F32" s="31">
        <f t="shared" ref="F32:J32" si="13">SUM(F33:F34)</f>
        <v>1007</v>
      </c>
      <c r="G32" s="32">
        <f>F32/E32*100</f>
        <v>74.703264094955486</v>
      </c>
      <c r="H32" s="31">
        <f t="shared" si="13"/>
        <v>136</v>
      </c>
      <c r="I32" s="32">
        <f>H32/E32*100</f>
        <v>10.089020771513352</v>
      </c>
      <c r="J32" s="31">
        <f t="shared" si="13"/>
        <v>121</v>
      </c>
      <c r="K32" s="32">
        <f>J32/H32*100</f>
        <v>88.970588235294116</v>
      </c>
      <c r="L32" s="33">
        <f t="shared" si="7"/>
        <v>88.970588235294116</v>
      </c>
      <c r="M32" s="21"/>
      <c r="N32" s="21"/>
      <c r="O32" s="21"/>
      <c r="P32" s="21"/>
      <c r="Q32" s="21"/>
      <c r="R32" s="21"/>
    </row>
    <row r="33" spans="1:18" s="8" customFormat="1" ht="20.25" customHeight="1" x14ac:dyDescent="0.25">
      <c r="A33" s="34">
        <v>1</v>
      </c>
      <c r="B33" s="35" t="s">
        <v>45</v>
      </c>
      <c r="C33" s="36"/>
      <c r="D33" s="36"/>
      <c r="E33" s="36">
        <v>250</v>
      </c>
      <c r="F33" s="36">
        <v>232</v>
      </c>
      <c r="G33" s="37">
        <f t="shared" si="10"/>
        <v>92.800000000000011</v>
      </c>
      <c r="H33" s="36">
        <v>42</v>
      </c>
      <c r="I33" s="37">
        <f t="shared" si="11"/>
        <v>16.8</v>
      </c>
      <c r="J33" s="36">
        <v>41</v>
      </c>
      <c r="K33" s="37">
        <f t="shared" si="12"/>
        <v>97.61904761904762</v>
      </c>
      <c r="L33" s="38">
        <f t="shared" si="7"/>
        <v>97.61904761904762</v>
      </c>
      <c r="M33" s="39"/>
      <c r="N33" s="39" t="s">
        <v>29</v>
      </c>
      <c r="O33" s="39"/>
      <c r="P33" s="21" t="s">
        <v>22</v>
      </c>
      <c r="Q33" s="21" t="s">
        <v>22</v>
      </c>
      <c r="R33" s="39"/>
    </row>
    <row r="34" spans="1:18" s="8" customFormat="1" ht="20.25" customHeight="1" x14ac:dyDescent="0.25">
      <c r="A34" s="34">
        <v>2</v>
      </c>
      <c r="B34" s="35" t="s">
        <v>46</v>
      </c>
      <c r="C34" s="36"/>
      <c r="D34" s="36"/>
      <c r="E34" s="36">
        <v>1098</v>
      </c>
      <c r="F34" s="36">
        <v>775</v>
      </c>
      <c r="G34" s="37">
        <f t="shared" si="10"/>
        <v>70.582877959927131</v>
      </c>
      <c r="H34" s="36">
        <v>94</v>
      </c>
      <c r="I34" s="37">
        <f t="shared" si="11"/>
        <v>8.5610200364298734</v>
      </c>
      <c r="J34" s="36">
        <v>80</v>
      </c>
      <c r="K34" s="37">
        <f t="shared" si="12"/>
        <v>85.106382978723403</v>
      </c>
      <c r="L34" s="38">
        <f t="shared" si="7"/>
        <v>85.106382978723403</v>
      </c>
      <c r="M34" s="39"/>
      <c r="N34" s="39" t="s">
        <v>29</v>
      </c>
      <c r="O34" s="39"/>
      <c r="P34" s="39" t="s">
        <v>2</v>
      </c>
      <c r="Q34" s="39" t="s">
        <v>2</v>
      </c>
      <c r="R34" s="39"/>
    </row>
    <row r="35" spans="1:18" s="5" customFormat="1" ht="20.25" customHeight="1" x14ac:dyDescent="0.2">
      <c r="A35" s="40" t="s">
        <v>32</v>
      </c>
      <c r="B35" s="41" t="s">
        <v>33</v>
      </c>
      <c r="C35" s="42">
        <v>9</v>
      </c>
      <c r="D35" s="42">
        <v>49</v>
      </c>
      <c r="E35" s="42">
        <f>SUM(E36:E37)</f>
        <v>4170</v>
      </c>
      <c r="F35" s="42">
        <f t="shared" ref="F35:J35" si="14">SUM(F36:F37)</f>
        <v>645</v>
      </c>
      <c r="G35" s="32">
        <f t="shared" si="10"/>
        <v>15.467625899280577</v>
      </c>
      <c r="H35" s="42">
        <f t="shared" si="14"/>
        <v>193</v>
      </c>
      <c r="I35" s="32">
        <f t="shared" si="11"/>
        <v>4.6282973621103114</v>
      </c>
      <c r="J35" s="42">
        <f t="shared" si="14"/>
        <v>72</v>
      </c>
      <c r="K35" s="32">
        <f t="shared" si="12"/>
        <v>37.305699481865283</v>
      </c>
      <c r="L35" s="33">
        <f t="shared" si="7"/>
        <v>37.305699481865283</v>
      </c>
      <c r="M35" s="44"/>
      <c r="N35" s="44"/>
      <c r="O35" s="44"/>
      <c r="P35" s="44"/>
      <c r="Q35" s="44"/>
      <c r="R35" s="44"/>
    </row>
    <row r="36" spans="1:18" s="8" customFormat="1" ht="20.25" customHeight="1" x14ac:dyDescent="0.25">
      <c r="A36" s="34">
        <v>1</v>
      </c>
      <c r="B36" s="35" t="s">
        <v>34</v>
      </c>
      <c r="C36" s="36"/>
      <c r="D36" s="36"/>
      <c r="E36" s="36">
        <v>1746</v>
      </c>
      <c r="F36" s="36">
        <v>267</v>
      </c>
      <c r="G36" s="37">
        <f t="shared" si="10"/>
        <v>15.292096219931272</v>
      </c>
      <c r="H36" s="36">
        <v>59</v>
      </c>
      <c r="I36" s="37">
        <f t="shared" si="11"/>
        <v>3.3791523482245132</v>
      </c>
      <c r="J36" s="36">
        <v>44</v>
      </c>
      <c r="K36" s="37">
        <f t="shared" si="12"/>
        <v>74.576271186440678</v>
      </c>
      <c r="L36" s="38">
        <f t="shared" si="7"/>
        <v>74.576271186440678</v>
      </c>
      <c r="M36" s="39"/>
      <c r="N36" s="39"/>
      <c r="O36" s="39"/>
      <c r="P36" s="39" t="s">
        <v>2</v>
      </c>
      <c r="Q36" s="39" t="s">
        <v>2</v>
      </c>
      <c r="R36" s="39" t="s">
        <v>48</v>
      </c>
    </row>
    <row r="37" spans="1:18" ht="20.25" customHeight="1" x14ac:dyDescent="0.25">
      <c r="A37" s="45">
        <v>2</v>
      </c>
      <c r="B37" s="46" t="s">
        <v>35</v>
      </c>
      <c r="C37" s="47"/>
      <c r="D37" s="47"/>
      <c r="E37" s="47">
        <v>2424</v>
      </c>
      <c r="F37" s="47">
        <v>378</v>
      </c>
      <c r="G37" s="48">
        <f t="shared" si="10"/>
        <v>15.594059405940595</v>
      </c>
      <c r="H37" s="47">
        <v>134</v>
      </c>
      <c r="I37" s="48">
        <f t="shared" si="11"/>
        <v>5.5280528052805282</v>
      </c>
      <c r="J37" s="47">
        <v>28</v>
      </c>
      <c r="K37" s="48">
        <f t="shared" si="12"/>
        <v>20.8955223880597</v>
      </c>
      <c r="L37" s="38">
        <f t="shared" si="7"/>
        <v>20.8955223880597</v>
      </c>
      <c r="M37" s="49"/>
      <c r="N37" s="49"/>
      <c r="O37" s="49"/>
      <c r="P37" s="49" t="s">
        <v>2</v>
      </c>
      <c r="Q37" s="49" t="s">
        <v>2</v>
      </c>
      <c r="R37" s="39" t="s">
        <v>48</v>
      </c>
    </row>
    <row r="38" spans="1:18" s="7" customFormat="1" ht="20.25" customHeight="1" x14ac:dyDescent="0.2">
      <c r="A38" s="29" t="s">
        <v>36</v>
      </c>
      <c r="B38" s="30" t="s">
        <v>37</v>
      </c>
      <c r="C38" s="31">
        <v>13</v>
      </c>
      <c r="D38" s="31">
        <v>72</v>
      </c>
      <c r="E38" s="31">
        <f>SUM(E39:E45)</f>
        <v>13074</v>
      </c>
      <c r="F38" s="31">
        <f t="shared" ref="F38:J38" si="15">SUM(F39:F45)</f>
        <v>3478</v>
      </c>
      <c r="G38" s="43">
        <f t="shared" si="10"/>
        <v>26.602417010861252</v>
      </c>
      <c r="H38" s="31">
        <f t="shared" si="15"/>
        <v>837</v>
      </c>
      <c r="I38" s="43">
        <f t="shared" si="11"/>
        <v>6.4020192748967419</v>
      </c>
      <c r="J38" s="31">
        <f t="shared" si="15"/>
        <v>537</v>
      </c>
      <c r="K38" s="43">
        <f t="shared" si="12"/>
        <v>64.157706093189958</v>
      </c>
      <c r="L38" s="33">
        <f t="shared" si="7"/>
        <v>64.157706093189958</v>
      </c>
      <c r="M38" s="21"/>
      <c r="N38" s="21"/>
      <c r="O38" s="21"/>
      <c r="P38" s="21"/>
      <c r="Q38" s="21"/>
      <c r="R38" s="21"/>
    </row>
    <row r="39" spans="1:18" s="8" customFormat="1" ht="20.25" customHeight="1" x14ac:dyDescent="0.25">
      <c r="A39" s="34">
        <v>1</v>
      </c>
      <c r="B39" s="35" t="s">
        <v>38</v>
      </c>
      <c r="C39" s="36"/>
      <c r="D39" s="36"/>
      <c r="E39" s="36">
        <v>642</v>
      </c>
      <c r="F39" s="36">
        <v>470</v>
      </c>
      <c r="G39" s="37">
        <f t="shared" si="10"/>
        <v>73.208722741433021</v>
      </c>
      <c r="H39" s="36">
        <v>212</v>
      </c>
      <c r="I39" s="37">
        <f t="shared" si="11"/>
        <v>33.021806853582554</v>
      </c>
      <c r="J39" s="36">
        <v>175</v>
      </c>
      <c r="K39" s="37">
        <f t="shared" si="12"/>
        <v>82.547169811320757</v>
      </c>
      <c r="L39" s="38">
        <f t="shared" si="7"/>
        <v>82.547169811320757</v>
      </c>
      <c r="M39" s="39" t="s">
        <v>29</v>
      </c>
      <c r="N39" s="39" t="s">
        <v>29</v>
      </c>
      <c r="O39" s="39" t="s">
        <v>29</v>
      </c>
      <c r="P39" s="21" t="s">
        <v>22</v>
      </c>
      <c r="Q39" s="21" t="s">
        <v>22</v>
      </c>
      <c r="R39" s="39"/>
    </row>
    <row r="40" spans="1:18" s="8" customFormat="1" ht="20.25" customHeight="1" x14ac:dyDescent="0.25">
      <c r="A40" s="34">
        <v>2</v>
      </c>
      <c r="B40" s="35" t="s">
        <v>41</v>
      </c>
      <c r="C40" s="36"/>
      <c r="D40" s="36"/>
      <c r="E40" s="36">
        <v>780</v>
      </c>
      <c r="F40" s="36">
        <v>340</v>
      </c>
      <c r="G40" s="37">
        <f t="shared" si="10"/>
        <v>43.589743589743591</v>
      </c>
      <c r="H40" s="36">
        <v>70</v>
      </c>
      <c r="I40" s="37">
        <f t="shared" si="11"/>
        <v>8.9743589743589745</v>
      </c>
      <c r="J40" s="36">
        <v>53</v>
      </c>
      <c r="K40" s="37">
        <f t="shared" si="12"/>
        <v>75.714285714285708</v>
      </c>
      <c r="L40" s="38">
        <f t="shared" si="7"/>
        <v>75.714285714285708</v>
      </c>
      <c r="M40" s="39"/>
      <c r="N40" s="39"/>
      <c r="O40" s="39"/>
      <c r="P40" s="39" t="s">
        <v>2</v>
      </c>
      <c r="Q40" s="39" t="s">
        <v>2</v>
      </c>
      <c r="R40" s="39"/>
    </row>
    <row r="41" spans="1:18" s="8" customFormat="1" ht="20.25" customHeight="1" x14ac:dyDescent="0.25">
      <c r="A41" s="34">
        <v>3</v>
      </c>
      <c r="B41" s="35" t="s">
        <v>39</v>
      </c>
      <c r="C41" s="36"/>
      <c r="D41" s="36"/>
      <c r="E41" s="36">
        <v>1931</v>
      </c>
      <c r="F41" s="36">
        <v>521</v>
      </c>
      <c r="G41" s="37">
        <f t="shared" si="10"/>
        <v>26.980838943552566</v>
      </c>
      <c r="H41" s="36">
        <v>110</v>
      </c>
      <c r="I41" s="37">
        <f t="shared" si="11"/>
        <v>5.6965302951838419</v>
      </c>
      <c r="J41" s="36">
        <v>79</v>
      </c>
      <c r="K41" s="37">
        <f t="shared" si="12"/>
        <v>71.818181818181813</v>
      </c>
      <c r="L41" s="38">
        <f t="shared" si="7"/>
        <v>71.818181818181813</v>
      </c>
      <c r="M41" s="39"/>
      <c r="N41" s="39"/>
      <c r="O41" s="39"/>
      <c r="P41" s="39" t="s">
        <v>2</v>
      </c>
      <c r="Q41" s="39" t="s">
        <v>2</v>
      </c>
      <c r="R41" s="39" t="s">
        <v>48</v>
      </c>
    </row>
    <row r="42" spans="1:18" s="8" customFormat="1" ht="20.25" customHeight="1" x14ac:dyDescent="0.25">
      <c r="A42" s="34">
        <v>4</v>
      </c>
      <c r="B42" s="35" t="s">
        <v>40</v>
      </c>
      <c r="C42" s="36"/>
      <c r="D42" s="36"/>
      <c r="E42" s="36">
        <v>1653</v>
      </c>
      <c r="F42" s="36">
        <v>436</v>
      </c>
      <c r="G42" s="37">
        <f t="shared" si="10"/>
        <v>26.37628554143981</v>
      </c>
      <c r="H42" s="36">
        <v>63</v>
      </c>
      <c r="I42" s="37">
        <f t="shared" si="11"/>
        <v>3.8112522686025407</v>
      </c>
      <c r="J42" s="36">
        <v>29</v>
      </c>
      <c r="K42" s="37">
        <f t="shared" si="12"/>
        <v>46.031746031746032</v>
      </c>
      <c r="L42" s="38">
        <f t="shared" si="7"/>
        <v>46.031746031746032</v>
      </c>
      <c r="M42" s="39"/>
      <c r="N42" s="39"/>
      <c r="O42" s="39"/>
      <c r="P42" s="39" t="s">
        <v>2</v>
      </c>
      <c r="Q42" s="39" t="s">
        <v>2</v>
      </c>
      <c r="R42" s="39" t="s">
        <v>48</v>
      </c>
    </row>
    <row r="43" spans="1:18" s="8" customFormat="1" ht="20.25" customHeight="1" x14ac:dyDescent="0.25">
      <c r="A43" s="34">
        <v>5</v>
      </c>
      <c r="B43" s="35" t="s">
        <v>42</v>
      </c>
      <c r="C43" s="36"/>
      <c r="D43" s="36"/>
      <c r="E43" s="36">
        <v>1702</v>
      </c>
      <c r="F43" s="36">
        <v>281</v>
      </c>
      <c r="G43" s="37">
        <f t="shared" si="10"/>
        <v>16.509988249118685</v>
      </c>
      <c r="H43" s="36">
        <v>76</v>
      </c>
      <c r="I43" s="37">
        <f t="shared" si="11"/>
        <v>4.4653349001175089</v>
      </c>
      <c r="J43" s="36">
        <v>32</v>
      </c>
      <c r="K43" s="37">
        <f t="shared" si="12"/>
        <v>42.105263157894733</v>
      </c>
      <c r="L43" s="38">
        <f t="shared" si="7"/>
        <v>42.105263157894733</v>
      </c>
      <c r="M43" s="39"/>
      <c r="N43" s="39"/>
      <c r="O43" s="39"/>
      <c r="P43" s="39" t="s">
        <v>2</v>
      </c>
      <c r="Q43" s="39" t="s">
        <v>2</v>
      </c>
      <c r="R43" s="39"/>
    </row>
    <row r="44" spans="1:18" s="8" customFormat="1" ht="20.25" customHeight="1" x14ac:dyDescent="0.25">
      <c r="A44" s="34">
        <v>6</v>
      </c>
      <c r="B44" s="35" t="s">
        <v>43</v>
      </c>
      <c r="C44" s="36"/>
      <c r="D44" s="36"/>
      <c r="E44" s="36">
        <v>1812</v>
      </c>
      <c r="F44" s="36">
        <v>290</v>
      </c>
      <c r="G44" s="37">
        <f t="shared" si="10"/>
        <v>16.00441501103753</v>
      </c>
      <c r="H44" s="36">
        <v>75</v>
      </c>
      <c r="I44" s="37">
        <f t="shared" si="11"/>
        <v>4.1390728476821197</v>
      </c>
      <c r="J44" s="36">
        <v>39</v>
      </c>
      <c r="K44" s="37">
        <f t="shared" si="12"/>
        <v>52</v>
      </c>
      <c r="L44" s="38">
        <f t="shared" si="7"/>
        <v>52</v>
      </c>
      <c r="M44" s="39"/>
      <c r="N44" s="39"/>
      <c r="O44" s="39"/>
      <c r="P44" s="39" t="s">
        <v>2</v>
      </c>
      <c r="Q44" s="39" t="s">
        <v>2</v>
      </c>
      <c r="R44" s="39"/>
    </row>
    <row r="45" spans="1:18" s="8" customFormat="1" ht="20.25" customHeight="1" x14ac:dyDescent="0.25">
      <c r="A45" s="34">
        <v>7</v>
      </c>
      <c r="B45" s="35" t="s">
        <v>44</v>
      </c>
      <c r="C45" s="36"/>
      <c r="D45" s="36"/>
      <c r="E45" s="36">
        <v>4554</v>
      </c>
      <c r="F45" s="36">
        <v>1140</v>
      </c>
      <c r="G45" s="37">
        <f t="shared" si="10"/>
        <v>25.03293807641634</v>
      </c>
      <c r="H45" s="36">
        <v>231</v>
      </c>
      <c r="I45" s="37">
        <f t="shared" si="11"/>
        <v>5.0724637681159424</v>
      </c>
      <c r="J45" s="36">
        <v>130</v>
      </c>
      <c r="K45" s="37">
        <f t="shared" si="12"/>
        <v>56.277056277056282</v>
      </c>
      <c r="L45" s="38">
        <f t="shared" si="7"/>
        <v>56.277056277056282</v>
      </c>
      <c r="M45" s="39"/>
      <c r="N45" s="39"/>
      <c r="O45" s="39"/>
      <c r="P45" s="39" t="s">
        <v>2</v>
      </c>
      <c r="Q45" s="39" t="s">
        <v>2</v>
      </c>
      <c r="R45" s="39"/>
    </row>
    <row r="46" spans="1:18" s="7" customFormat="1" ht="20.25" customHeight="1" x14ac:dyDescent="0.2">
      <c r="A46" s="29" t="s">
        <v>49</v>
      </c>
      <c r="B46" s="30" t="s">
        <v>50</v>
      </c>
      <c r="C46" s="31">
        <v>12</v>
      </c>
      <c r="D46" s="31">
        <v>81</v>
      </c>
      <c r="E46" s="31">
        <f>E47</f>
        <v>2216</v>
      </c>
      <c r="F46" s="31">
        <f t="shared" ref="F46:J46" si="16">F47</f>
        <v>337</v>
      </c>
      <c r="G46" s="32">
        <f t="shared" si="10"/>
        <v>15.207581227436823</v>
      </c>
      <c r="H46" s="31">
        <f t="shared" si="16"/>
        <v>55</v>
      </c>
      <c r="I46" s="32">
        <f t="shared" si="11"/>
        <v>2.4819494584837543</v>
      </c>
      <c r="J46" s="31">
        <f t="shared" si="16"/>
        <v>19</v>
      </c>
      <c r="K46" s="32">
        <f t="shared" si="12"/>
        <v>34.545454545454547</v>
      </c>
      <c r="L46" s="33">
        <f t="shared" si="7"/>
        <v>34.545454545454547</v>
      </c>
      <c r="M46" s="21"/>
      <c r="N46" s="21"/>
      <c r="O46" s="21"/>
      <c r="P46" s="21"/>
      <c r="Q46" s="21"/>
      <c r="R46" s="21"/>
    </row>
    <row r="47" spans="1:18" s="8" customFormat="1" ht="20.25" customHeight="1" x14ac:dyDescent="0.25">
      <c r="A47" s="34">
        <v>1</v>
      </c>
      <c r="B47" s="35" t="s">
        <v>51</v>
      </c>
      <c r="C47" s="36"/>
      <c r="D47" s="36"/>
      <c r="E47" s="36">
        <v>2216</v>
      </c>
      <c r="F47" s="36">
        <v>337</v>
      </c>
      <c r="G47" s="37">
        <f t="shared" si="10"/>
        <v>15.207581227436823</v>
      </c>
      <c r="H47" s="36">
        <v>55</v>
      </c>
      <c r="I47" s="37">
        <f t="shared" si="11"/>
        <v>2.4819494584837543</v>
      </c>
      <c r="J47" s="36">
        <v>19</v>
      </c>
      <c r="K47" s="37">
        <f t="shared" si="12"/>
        <v>34.545454545454547</v>
      </c>
      <c r="L47" s="38">
        <f t="shared" si="7"/>
        <v>34.545454545454547</v>
      </c>
      <c r="M47" s="39"/>
      <c r="N47" s="39"/>
      <c r="O47" s="39"/>
      <c r="P47" s="39" t="s">
        <v>2</v>
      </c>
      <c r="Q47" s="39" t="s">
        <v>2</v>
      </c>
      <c r="R47" s="39" t="s">
        <v>48</v>
      </c>
    </row>
  </sheetData>
  <autoFilter ref="A6:R47"/>
  <mergeCells count="11">
    <mergeCell ref="A1:R1"/>
    <mergeCell ref="A2:R2"/>
    <mergeCell ref="L4:O4"/>
    <mergeCell ref="R4:R5"/>
    <mergeCell ref="A4:A5"/>
    <mergeCell ref="B4:B5"/>
    <mergeCell ref="E4:G4"/>
    <mergeCell ref="H4:K4"/>
    <mergeCell ref="C4:C5"/>
    <mergeCell ref="D4:D5"/>
    <mergeCell ref="P4:Q4"/>
  </mergeCells>
  <pageMargins left="0.41" right="0" top="0.38" bottom="0.38" header="0.3" footer="0.3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workbookViewId="0">
      <selection activeCell="K9" sqref="K9"/>
    </sheetView>
  </sheetViews>
  <sheetFormatPr defaultColWidth="9.140625" defaultRowHeight="15.75" x14ac:dyDescent="0.25"/>
  <cols>
    <col min="1" max="1" width="4.28515625" style="51" customWidth="1"/>
    <col min="2" max="2" width="23.140625" style="50" customWidth="1"/>
    <col min="3" max="3" width="7.140625" style="50" customWidth="1"/>
    <col min="4" max="4" width="7.42578125" style="50" customWidth="1"/>
    <col min="5" max="5" width="7.5703125" style="50" customWidth="1"/>
    <col min="6" max="6" width="7.7109375" style="50" customWidth="1"/>
    <col min="7" max="7" width="7.42578125" style="50" customWidth="1"/>
    <col min="8" max="8" width="7.5703125" style="50" customWidth="1"/>
    <col min="9" max="10" width="7.42578125" style="50" customWidth="1"/>
    <col min="11" max="11" width="7.28515625" style="50" customWidth="1"/>
    <col min="12" max="12" width="7.140625" style="50" customWidth="1"/>
    <col min="13" max="13" width="9.140625" style="50" customWidth="1"/>
    <col min="14" max="14" width="9.7109375" style="50" customWidth="1"/>
    <col min="15" max="15" width="6.7109375" style="50" customWidth="1"/>
    <col min="16" max="16" width="12.28515625" style="50" customWidth="1"/>
    <col min="17" max="16384" width="9.140625" style="50"/>
  </cols>
  <sheetData>
    <row r="1" spans="1:16" ht="33.75" customHeight="1" x14ac:dyDescent="0.25">
      <c r="A1" s="101" t="s">
        <v>87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x14ac:dyDescent="0.25">
      <c r="A2" s="102" t="s">
        <v>86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12.75" customHeight="1" x14ac:dyDescent="0.25"/>
    <row r="4" spans="1:16" s="52" customFormat="1" ht="27.75" customHeight="1" x14ac:dyDescent="0.25">
      <c r="A4" s="100" t="s">
        <v>0</v>
      </c>
      <c r="B4" s="100" t="s">
        <v>85</v>
      </c>
      <c r="C4" s="100" t="s">
        <v>5</v>
      </c>
      <c r="D4" s="100"/>
      <c r="E4" s="100"/>
      <c r="F4" s="100" t="s">
        <v>7</v>
      </c>
      <c r="G4" s="100"/>
      <c r="H4" s="100"/>
      <c r="I4" s="100"/>
      <c r="J4" s="100" t="s">
        <v>14</v>
      </c>
      <c r="K4" s="100"/>
      <c r="L4" s="100"/>
      <c r="M4" s="97" t="s">
        <v>84</v>
      </c>
      <c r="N4" s="97"/>
      <c r="O4" s="100" t="s">
        <v>67</v>
      </c>
      <c r="P4" s="100" t="s">
        <v>10</v>
      </c>
    </row>
    <row r="5" spans="1:16" s="52" customFormat="1" ht="50.25" customHeight="1" x14ac:dyDescent="0.25">
      <c r="A5" s="100"/>
      <c r="B5" s="100"/>
      <c r="C5" s="53" t="s">
        <v>6</v>
      </c>
      <c r="D5" s="53" t="s">
        <v>3</v>
      </c>
      <c r="E5" s="53" t="s">
        <v>4</v>
      </c>
      <c r="F5" s="53" t="s">
        <v>8</v>
      </c>
      <c r="G5" s="53" t="s">
        <v>4</v>
      </c>
      <c r="H5" s="53" t="s">
        <v>9</v>
      </c>
      <c r="I5" s="53" t="s">
        <v>4</v>
      </c>
      <c r="J5" s="53" t="s">
        <v>11</v>
      </c>
      <c r="K5" s="53" t="s">
        <v>12</v>
      </c>
      <c r="L5" s="53" t="s">
        <v>13</v>
      </c>
      <c r="M5" s="15" t="s">
        <v>78</v>
      </c>
      <c r="N5" s="15" t="s">
        <v>79</v>
      </c>
      <c r="O5" s="100"/>
      <c r="P5" s="100"/>
    </row>
    <row r="6" spans="1:16" s="52" customFormat="1" ht="21.75" customHeight="1" x14ac:dyDescent="0.25">
      <c r="A6" s="53"/>
      <c r="B6" s="53" t="s">
        <v>83</v>
      </c>
      <c r="C6" s="54"/>
      <c r="D6" s="54"/>
      <c r="E6" s="55"/>
      <c r="F6" s="54"/>
      <c r="G6" s="55"/>
      <c r="H6" s="54"/>
      <c r="I6" s="55"/>
      <c r="J6" s="55"/>
      <c r="K6" s="56"/>
      <c r="L6" s="56"/>
      <c r="M6" s="90">
        <f>COUNTA(M9:M28)</f>
        <v>10</v>
      </c>
      <c r="N6" s="90">
        <f>COUNTA(N9:N28)</f>
        <v>10</v>
      </c>
      <c r="O6" s="57"/>
      <c r="P6" s="53"/>
    </row>
    <row r="7" spans="1:16" s="62" customFormat="1" ht="21.75" customHeight="1" x14ac:dyDescent="0.25">
      <c r="A7" s="58" t="s">
        <v>2</v>
      </c>
      <c r="B7" s="59" t="s">
        <v>21</v>
      </c>
      <c r="C7" s="60"/>
      <c r="D7" s="60"/>
      <c r="E7" s="56"/>
      <c r="F7" s="60"/>
      <c r="G7" s="56"/>
      <c r="H7" s="60"/>
      <c r="I7" s="56"/>
      <c r="J7" s="56"/>
      <c r="K7" s="61"/>
      <c r="L7" s="61"/>
      <c r="M7" s="61"/>
      <c r="N7" s="61"/>
      <c r="O7" s="59"/>
      <c r="P7" s="59"/>
    </row>
    <row r="8" spans="1:16" s="62" customFormat="1" ht="21.75" customHeight="1" x14ac:dyDescent="0.25">
      <c r="A8" s="58">
        <v>1</v>
      </c>
      <c r="B8" s="59" t="s">
        <v>61</v>
      </c>
      <c r="C8" s="60"/>
      <c r="D8" s="60"/>
      <c r="E8" s="61"/>
      <c r="F8" s="60"/>
      <c r="G8" s="61"/>
      <c r="H8" s="60"/>
      <c r="I8" s="61"/>
      <c r="J8" s="61"/>
      <c r="K8" s="61"/>
      <c r="L8" s="61"/>
      <c r="M8" s="66"/>
      <c r="N8" s="66"/>
      <c r="O8" s="63" t="s">
        <v>20</v>
      </c>
      <c r="P8" s="59"/>
    </row>
    <row r="9" spans="1:16" s="67" customFormat="1" ht="21.75" customHeight="1" x14ac:dyDescent="0.25">
      <c r="A9" s="63"/>
      <c r="B9" s="64" t="s">
        <v>66</v>
      </c>
      <c r="C9" s="65">
        <v>278</v>
      </c>
      <c r="D9" s="65">
        <v>242</v>
      </c>
      <c r="E9" s="85">
        <f t="shared" ref="E9" si="0">D9/C9*100</f>
        <v>87.050359712230218</v>
      </c>
      <c r="F9" s="65">
        <v>42</v>
      </c>
      <c r="G9" s="66">
        <f t="shared" ref="G9" si="1">F9/C9*100</f>
        <v>15.107913669064748</v>
      </c>
      <c r="H9" s="65">
        <v>41</v>
      </c>
      <c r="I9" s="85">
        <f t="shared" ref="I9" si="2">H9/F9*100</f>
        <v>97.61904761904762</v>
      </c>
      <c r="J9" s="85">
        <f t="shared" ref="J9:J16" si="3">H9/F9*100</f>
        <v>97.61904761904762</v>
      </c>
      <c r="K9" s="66"/>
      <c r="L9" s="66"/>
      <c r="M9" s="91" t="s">
        <v>71</v>
      </c>
      <c r="N9" s="91" t="s">
        <v>71</v>
      </c>
      <c r="O9" s="64"/>
      <c r="P9" s="64"/>
    </row>
    <row r="10" spans="1:16" s="71" customFormat="1" ht="21.75" customHeight="1" x14ac:dyDescent="0.25">
      <c r="A10" s="68" t="s">
        <v>20</v>
      </c>
      <c r="B10" s="69" t="s">
        <v>23</v>
      </c>
      <c r="C10" s="70"/>
      <c r="D10" s="70"/>
      <c r="E10" s="86"/>
      <c r="F10" s="70"/>
      <c r="G10" s="61"/>
      <c r="H10" s="70"/>
      <c r="I10" s="86"/>
      <c r="J10" s="86"/>
      <c r="K10" s="61"/>
      <c r="L10" s="61"/>
      <c r="M10" s="92"/>
      <c r="N10" s="92"/>
      <c r="O10" s="72"/>
      <c r="P10" s="69"/>
    </row>
    <row r="11" spans="1:16" ht="21.75" customHeight="1" x14ac:dyDescent="0.25">
      <c r="A11" s="68">
        <v>1</v>
      </c>
      <c r="B11" s="69" t="s">
        <v>27</v>
      </c>
      <c r="C11" s="70"/>
      <c r="D11" s="70"/>
      <c r="E11" s="86"/>
      <c r="F11" s="70"/>
      <c r="G11" s="61"/>
      <c r="H11" s="70"/>
      <c r="I11" s="86"/>
      <c r="J11" s="86"/>
      <c r="K11" s="61"/>
      <c r="L11" s="66"/>
      <c r="M11" s="92"/>
      <c r="N11" s="92"/>
      <c r="O11" s="73" t="s">
        <v>20</v>
      </c>
      <c r="P11" s="72"/>
    </row>
    <row r="12" spans="1:16" ht="21.75" customHeight="1" x14ac:dyDescent="0.25">
      <c r="A12" s="73"/>
      <c r="B12" s="72" t="s">
        <v>68</v>
      </c>
      <c r="C12" s="74">
        <v>293</v>
      </c>
      <c r="D12" s="74">
        <v>263</v>
      </c>
      <c r="E12" s="85">
        <f t="shared" ref="E12:E16" si="4">D12/C12*100</f>
        <v>89.761092150170654</v>
      </c>
      <c r="F12" s="74">
        <v>51</v>
      </c>
      <c r="G12" s="66">
        <f t="shared" ref="G12:G16" si="5">F12/C12*100</f>
        <v>17.4061433447099</v>
      </c>
      <c r="H12" s="74">
        <v>51</v>
      </c>
      <c r="I12" s="85">
        <f t="shared" ref="I12:I16" si="6">H12/F12*100</f>
        <v>100</v>
      </c>
      <c r="J12" s="85">
        <f t="shared" si="3"/>
        <v>100</v>
      </c>
      <c r="K12" s="66"/>
      <c r="L12" s="66"/>
      <c r="M12" s="91" t="s">
        <v>71</v>
      </c>
      <c r="N12" s="91" t="s">
        <v>71</v>
      </c>
      <c r="O12" s="72"/>
      <c r="P12" s="72"/>
    </row>
    <row r="13" spans="1:16" s="71" customFormat="1" ht="21.75" customHeight="1" x14ac:dyDescent="0.25">
      <c r="A13" s="68">
        <v>2</v>
      </c>
      <c r="B13" s="69" t="s">
        <v>26</v>
      </c>
      <c r="C13" s="70"/>
      <c r="D13" s="70"/>
      <c r="E13" s="86"/>
      <c r="F13" s="70"/>
      <c r="G13" s="61"/>
      <c r="H13" s="70"/>
      <c r="I13" s="86"/>
      <c r="J13" s="86"/>
      <c r="K13" s="61"/>
      <c r="L13" s="61"/>
      <c r="M13" s="92"/>
      <c r="N13" s="92"/>
      <c r="O13" s="73" t="s">
        <v>20</v>
      </c>
      <c r="P13" s="69"/>
    </row>
    <row r="14" spans="1:16" ht="21.75" customHeight="1" x14ac:dyDescent="0.25">
      <c r="A14" s="73"/>
      <c r="B14" s="72" t="s">
        <v>68</v>
      </c>
      <c r="C14" s="74">
        <v>153</v>
      </c>
      <c r="D14" s="74">
        <v>150</v>
      </c>
      <c r="E14" s="85">
        <f t="shared" si="4"/>
        <v>98.039215686274503</v>
      </c>
      <c r="F14" s="74">
        <v>23</v>
      </c>
      <c r="G14" s="66">
        <f t="shared" si="5"/>
        <v>15.032679738562091</v>
      </c>
      <c r="H14" s="74">
        <v>23</v>
      </c>
      <c r="I14" s="85">
        <f t="shared" si="6"/>
        <v>100</v>
      </c>
      <c r="J14" s="85">
        <f t="shared" si="3"/>
        <v>100</v>
      </c>
      <c r="K14" s="66"/>
      <c r="L14" s="66"/>
      <c r="M14" s="91" t="s">
        <v>71</v>
      </c>
      <c r="N14" s="91" t="s">
        <v>71</v>
      </c>
      <c r="O14" s="72"/>
      <c r="P14" s="72"/>
    </row>
    <row r="15" spans="1:16" s="71" customFormat="1" ht="21.75" customHeight="1" x14ac:dyDescent="0.25">
      <c r="A15" s="68">
        <v>3</v>
      </c>
      <c r="B15" s="69" t="s">
        <v>25</v>
      </c>
      <c r="C15" s="70"/>
      <c r="D15" s="70"/>
      <c r="E15" s="86"/>
      <c r="F15" s="70"/>
      <c r="G15" s="61"/>
      <c r="H15" s="70"/>
      <c r="I15" s="86"/>
      <c r="J15" s="86"/>
      <c r="K15" s="61"/>
      <c r="L15" s="61"/>
      <c r="M15" s="91"/>
      <c r="N15" s="91"/>
      <c r="O15" s="73" t="s">
        <v>2</v>
      </c>
      <c r="P15" s="69"/>
    </row>
    <row r="16" spans="1:16" ht="21.75" customHeight="1" x14ac:dyDescent="0.25">
      <c r="A16" s="73"/>
      <c r="B16" s="72" t="s">
        <v>70</v>
      </c>
      <c r="C16" s="74">
        <v>289</v>
      </c>
      <c r="D16" s="74">
        <v>274</v>
      </c>
      <c r="E16" s="85">
        <f t="shared" si="4"/>
        <v>94.809688581314873</v>
      </c>
      <c r="F16" s="74">
        <v>104</v>
      </c>
      <c r="G16" s="66">
        <f t="shared" si="5"/>
        <v>35.986159169550177</v>
      </c>
      <c r="H16" s="74">
        <v>104</v>
      </c>
      <c r="I16" s="85">
        <f t="shared" si="6"/>
        <v>100</v>
      </c>
      <c r="J16" s="85">
        <f t="shared" si="3"/>
        <v>100</v>
      </c>
      <c r="K16" s="66"/>
      <c r="L16" s="66"/>
      <c r="M16" s="91" t="s">
        <v>71</v>
      </c>
      <c r="N16" s="91" t="s">
        <v>71</v>
      </c>
      <c r="O16" s="72"/>
      <c r="P16" s="72"/>
    </row>
    <row r="17" spans="1:16" s="71" customFormat="1" ht="21.75" customHeight="1" x14ac:dyDescent="0.25">
      <c r="A17" s="68" t="s">
        <v>22</v>
      </c>
      <c r="B17" s="69" t="s">
        <v>37</v>
      </c>
      <c r="C17" s="70"/>
      <c r="D17" s="70"/>
      <c r="E17" s="87"/>
      <c r="F17" s="70"/>
      <c r="G17" s="75"/>
      <c r="H17" s="70"/>
      <c r="I17" s="87"/>
      <c r="J17" s="86"/>
      <c r="K17" s="75"/>
      <c r="L17" s="75"/>
      <c r="M17" s="93"/>
      <c r="N17" s="93"/>
      <c r="O17" s="72"/>
      <c r="P17" s="69"/>
    </row>
    <row r="18" spans="1:16" s="71" customFormat="1" ht="21.75" customHeight="1" x14ac:dyDescent="0.25">
      <c r="A18" s="68">
        <v>1</v>
      </c>
      <c r="B18" s="69" t="s">
        <v>41</v>
      </c>
      <c r="C18" s="70"/>
      <c r="D18" s="70"/>
      <c r="E18" s="87"/>
      <c r="F18" s="70"/>
      <c r="G18" s="75"/>
      <c r="H18" s="70"/>
      <c r="I18" s="87"/>
      <c r="J18" s="86"/>
      <c r="K18" s="75"/>
      <c r="L18" s="75"/>
      <c r="M18" s="93"/>
      <c r="N18" s="93"/>
      <c r="O18" s="73" t="s">
        <v>2</v>
      </c>
      <c r="P18" s="69"/>
    </row>
    <row r="19" spans="1:16" ht="21.75" customHeight="1" x14ac:dyDescent="0.25">
      <c r="A19" s="73"/>
      <c r="B19" s="72" t="s">
        <v>47</v>
      </c>
      <c r="C19" s="74">
        <v>340</v>
      </c>
      <c r="D19" s="74">
        <v>340</v>
      </c>
      <c r="E19" s="88">
        <f t="shared" ref="E19:E21" si="7">D19/C19*100</f>
        <v>100</v>
      </c>
      <c r="F19" s="74">
        <v>53</v>
      </c>
      <c r="G19" s="76">
        <f t="shared" ref="G19:G28" si="8">F19/C19*100</f>
        <v>15.588235294117647</v>
      </c>
      <c r="H19" s="74">
        <v>53</v>
      </c>
      <c r="I19" s="88">
        <f t="shared" ref="I19:I28" si="9">H19/F19*100</f>
        <v>100</v>
      </c>
      <c r="J19" s="85">
        <f t="shared" ref="J19:J28" si="10">H19/F19*100</f>
        <v>100</v>
      </c>
      <c r="K19" s="77" t="s">
        <v>29</v>
      </c>
      <c r="L19" s="76"/>
      <c r="M19" s="94" t="s">
        <v>71</v>
      </c>
      <c r="N19" s="94" t="s">
        <v>71</v>
      </c>
      <c r="O19" s="72"/>
      <c r="P19" s="72"/>
    </row>
    <row r="20" spans="1:16" s="71" customFormat="1" ht="21.75" customHeight="1" x14ac:dyDescent="0.25">
      <c r="A20" s="68">
        <v>2</v>
      </c>
      <c r="B20" s="69" t="s">
        <v>42</v>
      </c>
      <c r="C20" s="70"/>
      <c r="D20" s="70"/>
      <c r="E20" s="87"/>
      <c r="F20" s="70"/>
      <c r="G20" s="75"/>
      <c r="H20" s="70"/>
      <c r="I20" s="87"/>
      <c r="J20" s="86"/>
      <c r="K20" s="75"/>
      <c r="L20" s="75"/>
      <c r="M20" s="93"/>
      <c r="N20" s="93"/>
      <c r="O20" s="73" t="s">
        <v>2</v>
      </c>
      <c r="P20" s="69"/>
    </row>
    <row r="21" spans="1:16" s="71" customFormat="1" ht="21.75" customHeight="1" x14ac:dyDescent="0.25">
      <c r="A21" s="68"/>
      <c r="B21" s="72" t="s">
        <v>69</v>
      </c>
      <c r="C21" s="74">
        <v>182</v>
      </c>
      <c r="D21" s="74">
        <v>72</v>
      </c>
      <c r="E21" s="88">
        <f t="shared" si="7"/>
        <v>39.560439560439562</v>
      </c>
      <c r="F21" s="74">
        <v>34</v>
      </c>
      <c r="G21" s="76">
        <f t="shared" si="8"/>
        <v>18.681318681318682</v>
      </c>
      <c r="H21" s="74">
        <v>11</v>
      </c>
      <c r="I21" s="88">
        <f t="shared" si="9"/>
        <v>32.352941176470587</v>
      </c>
      <c r="J21" s="85">
        <f t="shared" si="10"/>
        <v>32.352941176470587</v>
      </c>
      <c r="K21" s="77"/>
      <c r="L21" s="77" t="s">
        <v>29</v>
      </c>
      <c r="M21" s="94" t="s">
        <v>71</v>
      </c>
      <c r="N21" s="94" t="s">
        <v>71</v>
      </c>
      <c r="O21" s="72"/>
      <c r="P21" s="69"/>
    </row>
    <row r="22" spans="1:16" s="71" customFormat="1" ht="21.75" customHeight="1" x14ac:dyDescent="0.25">
      <c r="A22" s="68">
        <v>3</v>
      </c>
      <c r="B22" s="69" t="s">
        <v>43</v>
      </c>
      <c r="C22" s="70"/>
      <c r="D22" s="70"/>
      <c r="E22" s="87"/>
      <c r="F22" s="70"/>
      <c r="G22" s="75"/>
      <c r="H22" s="70"/>
      <c r="I22" s="87"/>
      <c r="J22" s="86"/>
      <c r="K22" s="75"/>
      <c r="L22" s="75"/>
      <c r="M22" s="93"/>
      <c r="N22" s="93"/>
      <c r="O22" s="73" t="s">
        <v>2</v>
      </c>
      <c r="P22" s="69"/>
    </row>
    <row r="23" spans="1:16" s="71" customFormat="1" ht="21.75" customHeight="1" x14ac:dyDescent="0.25">
      <c r="A23" s="68"/>
      <c r="B23" s="72" t="s">
        <v>68</v>
      </c>
      <c r="C23" s="74">
        <v>421</v>
      </c>
      <c r="D23" s="74">
        <v>276</v>
      </c>
      <c r="E23" s="88">
        <f t="shared" ref="E23:E28" si="11">D23/C23*100</f>
        <v>65.558194774346788</v>
      </c>
      <c r="F23" s="74">
        <v>64</v>
      </c>
      <c r="G23" s="76">
        <f t="shared" si="8"/>
        <v>15.201900237529692</v>
      </c>
      <c r="H23" s="74">
        <v>39</v>
      </c>
      <c r="I23" s="88">
        <f t="shared" si="9"/>
        <v>60.9375</v>
      </c>
      <c r="J23" s="85">
        <f t="shared" si="10"/>
        <v>60.9375</v>
      </c>
      <c r="K23" s="75"/>
      <c r="L23" s="75"/>
      <c r="M23" s="94" t="s">
        <v>71</v>
      </c>
      <c r="N23" s="94" t="s">
        <v>71</v>
      </c>
      <c r="O23" s="72"/>
      <c r="P23" s="69"/>
    </row>
    <row r="24" spans="1:16" s="71" customFormat="1" ht="21.75" customHeight="1" x14ac:dyDescent="0.25">
      <c r="A24" s="68">
        <v>4</v>
      </c>
      <c r="B24" s="69" t="s">
        <v>39</v>
      </c>
      <c r="C24" s="70"/>
      <c r="D24" s="70"/>
      <c r="E24" s="87"/>
      <c r="F24" s="70"/>
      <c r="G24" s="75"/>
      <c r="H24" s="70"/>
      <c r="I24" s="87"/>
      <c r="J24" s="86"/>
      <c r="K24" s="75"/>
      <c r="L24" s="75"/>
      <c r="M24" s="93"/>
      <c r="N24" s="93"/>
      <c r="O24" s="73" t="s">
        <v>2</v>
      </c>
      <c r="P24" s="69"/>
    </row>
    <row r="25" spans="1:16" s="71" customFormat="1" ht="21.75" customHeight="1" x14ac:dyDescent="0.25">
      <c r="A25" s="68"/>
      <c r="B25" s="72" t="s">
        <v>69</v>
      </c>
      <c r="C25" s="74">
        <v>521</v>
      </c>
      <c r="D25" s="74">
        <v>521</v>
      </c>
      <c r="E25" s="88">
        <f t="shared" si="11"/>
        <v>100</v>
      </c>
      <c r="F25" s="74">
        <v>79</v>
      </c>
      <c r="G25" s="76">
        <f t="shared" si="8"/>
        <v>15.163147792706333</v>
      </c>
      <c r="H25" s="74">
        <v>79</v>
      </c>
      <c r="I25" s="88">
        <f t="shared" si="9"/>
        <v>100</v>
      </c>
      <c r="J25" s="85">
        <f t="shared" si="10"/>
        <v>100</v>
      </c>
      <c r="K25" s="75"/>
      <c r="L25" s="75"/>
      <c r="M25" s="94" t="s">
        <v>71</v>
      </c>
      <c r="N25" s="94" t="s">
        <v>71</v>
      </c>
      <c r="O25" s="72"/>
      <c r="P25" s="69"/>
    </row>
    <row r="26" spans="1:16" s="71" customFormat="1" ht="21.75" customHeight="1" x14ac:dyDescent="0.25">
      <c r="A26" s="68">
        <v>5</v>
      </c>
      <c r="B26" s="69" t="s">
        <v>72</v>
      </c>
      <c r="C26" s="70"/>
      <c r="D26" s="70"/>
      <c r="E26" s="87"/>
      <c r="F26" s="70"/>
      <c r="G26" s="76"/>
      <c r="H26" s="70"/>
      <c r="I26" s="87"/>
      <c r="J26" s="86"/>
      <c r="K26" s="75"/>
      <c r="L26" s="75"/>
      <c r="M26" s="93"/>
      <c r="N26" s="93"/>
      <c r="O26" s="73" t="s">
        <v>2</v>
      </c>
      <c r="P26" s="69"/>
    </row>
    <row r="27" spans="1:16" s="62" customFormat="1" ht="21.75" customHeight="1" x14ac:dyDescent="0.25">
      <c r="A27" s="58"/>
      <c r="B27" s="64" t="s">
        <v>73</v>
      </c>
      <c r="C27" s="65">
        <v>268</v>
      </c>
      <c r="D27" s="65">
        <v>256</v>
      </c>
      <c r="E27" s="85">
        <f t="shared" si="11"/>
        <v>95.522388059701484</v>
      </c>
      <c r="F27" s="65">
        <v>41</v>
      </c>
      <c r="G27" s="66">
        <f t="shared" si="8"/>
        <v>15.298507462686567</v>
      </c>
      <c r="H27" s="65">
        <v>35</v>
      </c>
      <c r="I27" s="85">
        <f t="shared" si="9"/>
        <v>85.365853658536579</v>
      </c>
      <c r="J27" s="85">
        <f t="shared" si="10"/>
        <v>85.365853658536579</v>
      </c>
      <c r="K27" s="61"/>
      <c r="L27" s="61"/>
      <c r="M27" s="91" t="s">
        <v>71</v>
      </c>
      <c r="N27" s="91" t="s">
        <v>71</v>
      </c>
      <c r="O27" s="64"/>
      <c r="P27" s="59"/>
    </row>
    <row r="28" spans="1:16" s="84" customFormat="1" ht="21.75" customHeight="1" x14ac:dyDescent="0.25">
      <c r="A28" s="78"/>
      <c r="B28" s="79" t="s">
        <v>74</v>
      </c>
      <c r="C28" s="80">
        <v>780</v>
      </c>
      <c r="D28" s="80">
        <v>524</v>
      </c>
      <c r="E28" s="89">
        <f t="shared" si="11"/>
        <v>67.179487179487168</v>
      </c>
      <c r="F28" s="80">
        <v>117</v>
      </c>
      <c r="G28" s="81">
        <f t="shared" si="8"/>
        <v>15</v>
      </c>
      <c r="H28" s="80">
        <v>72</v>
      </c>
      <c r="I28" s="89">
        <f t="shared" si="9"/>
        <v>61.53846153846154</v>
      </c>
      <c r="J28" s="89">
        <f t="shared" si="10"/>
        <v>61.53846153846154</v>
      </c>
      <c r="K28" s="82"/>
      <c r="L28" s="82"/>
      <c r="M28" s="95" t="s">
        <v>71</v>
      </c>
      <c r="N28" s="95" t="s">
        <v>71</v>
      </c>
      <c r="O28" s="79"/>
      <c r="P28" s="83"/>
    </row>
  </sheetData>
  <mergeCells count="10">
    <mergeCell ref="P4:P5"/>
    <mergeCell ref="M4:N4"/>
    <mergeCell ref="A1:P1"/>
    <mergeCell ref="A2:P2"/>
    <mergeCell ref="O4:O5"/>
    <mergeCell ref="J4:L4"/>
    <mergeCell ref="A4:A5"/>
    <mergeCell ref="B4:B5"/>
    <mergeCell ref="C4:E4"/>
    <mergeCell ref="F4:I4"/>
  </mergeCells>
  <pageMargins left="0.25" right="0.25" top="0.25" bottom="0.25" header="0.3" footer="0.2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pane ySplit="1890" activePane="bottomLeft"/>
      <selection activeCell="M7" sqref="M7"/>
      <selection pane="bottomLeft" activeCell="M7" sqref="M7"/>
    </sheetView>
  </sheetViews>
  <sheetFormatPr defaultColWidth="9.140625" defaultRowHeight="15" x14ac:dyDescent="0.25"/>
  <cols>
    <col min="1" max="1" width="9.140625" style="2"/>
    <col min="2" max="16384" width="9.140625" style="1"/>
  </cols>
  <sheetData/>
  <pageMargins left="0.25" right="0.25" top="0.25" bottom="0.2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Bieu 01 xa</vt:lpstr>
      <vt:lpstr>Bieu 02 Thon DBKK</vt:lpstr>
      <vt:lpstr>Sheet</vt:lpstr>
      <vt:lpstr>Sheet1</vt:lpstr>
      <vt:lpstr>'Bieu 01 xa'!Print_Titles</vt:lpstr>
      <vt:lpstr>'Bieu 02 Thon DBKK'!Print_Titles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 Tan</dc:creator>
  <cp:lastModifiedBy>Silicom</cp:lastModifiedBy>
  <cp:lastPrinted>2021-04-24T05:26:04Z</cp:lastPrinted>
  <dcterms:created xsi:type="dcterms:W3CDTF">2020-03-12T06:21:53Z</dcterms:created>
  <dcterms:modified xsi:type="dcterms:W3CDTF">2021-04-26T03:11:53Z</dcterms:modified>
</cp:coreProperties>
</file>